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2015'!$A$13:$G$234</definedName>
  </definedNames>
  <calcPr calcId="124519"/>
</workbook>
</file>

<file path=xl/calcChain.xml><?xml version="1.0" encoding="utf-8"?>
<calcChain xmlns="http://schemas.openxmlformats.org/spreadsheetml/2006/main">
  <c r="E54" i="1"/>
  <c r="E28" s="1"/>
  <c r="E66"/>
  <c r="E65" s="1"/>
  <c r="E144"/>
  <c r="E143" s="1"/>
  <c r="E142" s="1"/>
  <c r="E231" l="1"/>
  <c r="F89" l="1"/>
  <c r="F56"/>
  <c r="F55" s="1"/>
  <c r="G56"/>
  <c r="G55" s="1"/>
  <c r="E56"/>
  <c r="E55" s="1"/>
  <c r="F47"/>
  <c r="F46" s="1"/>
  <c r="G47"/>
  <c r="G46" s="1"/>
  <c r="E47"/>
  <c r="E46" s="1"/>
  <c r="E38"/>
  <c r="E37" s="1"/>
  <c r="F38"/>
  <c r="F37" s="1"/>
  <c r="G38"/>
  <c r="G37" s="1"/>
  <c r="F224" l="1"/>
  <c r="F223" s="1"/>
  <c r="G224"/>
  <c r="G223" s="1"/>
  <c r="E224"/>
  <c r="E223" s="1"/>
  <c r="F229" l="1"/>
  <c r="G229"/>
  <c r="E229"/>
  <c r="E226" s="1"/>
  <c r="F227"/>
  <c r="G227"/>
  <c r="E227"/>
  <c r="F226" l="1"/>
  <c r="G226"/>
  <c r="F71" l="1"/>
  <c r="F70" s="1"/>
  <c r="F69" s="1"/>
  <c r="F68" s="1"/>
  <c r="G71"/>
  <c r="G70" s="1"/>
  <c r="G69" s="1"/>
  <c r="G68" s="1"/>
  <c r="G221"/>
  <c r="G219"/>
  <c r="G215"/>
  <c r="G214" s="1"/>
  <c r="G212"/>
  <c r="G211" s="1"/>
  <c r="G208"/>
  <c r="G207" s="1"/>
  <c r="G205"/>
  <c r="G204" s="1"/>
  <c r="G201"/>
  <c r="G199"/>
  <c r="G197"/>
  <c r="G194"/>
  <c r="G193" s="1"/>
  <c r="G191"/>
  <c r="G190"/>
  <c r="G188"/>
  <c r="G186"/>
  <c r="G183"/>
  <c r="G181"/>
  <c r="G179"/>
  <c r="G174"/>
  <c r="G173" s="1"/>
  <c r="G172" s="1"/>
  <c r="G170"/>
  <c r="G169" s="1"/>
  <c r="G168" s="1"/>
  <c r="G165"/>
  <c r="G164" s="1"/>
  <c r="G163" s="1"/>
  <c r="G161"/>
  <c r="G160" s="1"/>
  <c r="G158"/>
  <c r="G157" s="1"/>
  <c r="G154"/>
  <c r="G153" s="1"/>
  <c r="G152" s="1"/>
  <c r="G149"/>
  <c r="G148" s="1"/>
  <c r="G147" s="1"/>
  <c r="G146" s="1"/>
  <c r="G140"/>
  <c r="G139" s="1"/>
  <c r="G138" s="1"/>
  <c r="G137" s="1"/>
  <c r="G135"/>
  <c r="G133"/>
  <c r="G131"/>
  <c r="G129"/>
  <c r="G124"/>
  <c r="G123" s="1"/>
  <c r="G121"/>
  <c r="G120" s="1"/>
  <c r="G117"/>
  <c r="G116" s="1"/>
  <c r="G114"/>
  <c r="G113" s="1"/>
  <c r="G111"/>
  <c r="G110" s="1"/>
  <c r="G106"/>
  <c r="G104"/>
  <c r="G101"/>
  <c r="G99"/>
  <c r="G95"/>
  <c r="G94" s="1"/>
  <c r="G92"/>
  <c r="G89"/>
  <c r="G87"/>
  <c r="G82"/>
  <c r="G81" s="1"/>
  <c r="G79"/>
  <c r="G78" s="1"/>
  <c r="G76"/>
  <c r="G75" s="1"/>
  <c r="G63"/>
  <c r="G61"/>
  <c r="G59"/>
  <c r="G52"/>
  <c r="G50"/>
  <c r="G43"/>
  <c r="G41"/>
  <c r="G34"/>
  <c r="G33" s="1"/>
  <c r="G31"/>
  <c r="G30" s="1"/>
  <c r="G26"/>
  <c r="G25" s="1"/>
  <c r="G23"/>
  <c r="G22" s="1"/>
  <c r="G20"/>
  <c r="G19" s="1"/>
  <c r="G17"/>
  <c r="G16" s="1"/>
  <c r="F221"/>
  <c r="F219"/>
  <c r="F215"/>
  <c r="F214" s="1"/>
  <c r="F212"/>
  <c r="F211" s="1"/>
  <c r="F208"/>
  <c r="F207" s="1"/>
  <c r="F205"/>
  <c r="F204" s="1"/>
  <c r="F201"/>
  <c r="F199"/>
  <c r="F197"/>
  <c r="F194"/>
  <c r="F193" s="1"/>
  <c r="F191"/>
  <c r="F190"/>
  <c r="F188"/>
  <c r="F186"/>
  <c r="F183"/>
  <c r="F181"/>
  <c r="F179"/>
  <c r="F174"/>
  <c r="F173" s="1"/>
  <c r="F172" s="1"/>
  <c r="F170"/>
  <c r="F169" s="1"/>
  <c r="F168" s="1"/>
  <c r="F165"/>
  <c r="F164" s="1"/>
  <c r="F163" s="1"/>
  <c r="F161"/>
  <c r="F160" s="1"/>
  <c r="F158"/>
  <c r="F157" s="1"/>
  <c r="F154"/>
  <c r="F153" s="1"/>
  <c r="F152" s="1"/>
  <c r="F149"/>
  <c r="F148" s="1"/>
  <c r="F147" s="1"/>
  <c r="F146" s="1"/>
  <c r="F140"/>
  <c r="F139" s="1"/>
  <c r="F138" s="1"/>
  <c r="F137" s="1"/>
  <c r="F135"/>
  <c r="F133"/>
  <c r="F131"/>
  <c r="F129"/>
  <c r="F124"/>
  <c r="F123" s="1"/>
  <c r="F121"/>
  <c r="F120" s="1"/>
  <c r="F117"/>
  <c r="F116" s="1"/>
  <c r="F114"/>
  <c r="F113" s="1"/>
  <c r="F111"/>
  <c r="F110" s="1"/>
  <c r="F106"/>
  <c r="F104"/>
  <c r="F101"/>
  <c r="F99"/>
  <c r="F95"/>
  <c r="F94" s="1"/>
  <c r="F92"/>
  <c r="F87"/>
  <c r="F82"/>
  <c r="F81" s="1"/>
  <c r="F79"/>
  <c r="F78" s="1"/>
  <c r="F76"/>
  <c r="F75" s="1"/>
  <c r="F63"/>
  <c r="F61"/>
  <c r="F59"/>
  <c r="F52"/>
  <c r="F50"/>
  <c r="F43"/>
  <c r="F41"/>
  <c r="F34"/>
  <c r="F33" s="1"/>
  <c r="F31"/>
  <c r="F30" s="1"/>
  <c r="F26"/>
  <c r="F25" s="1"/>
  <c r="F23"/>
  <c r="F22" s="1"/>
  <c r="F20"/>
  <c r="F19" s="1"/>
  <c r="F17"/>
  <c r="F16" s="1"/>
  <c r="G167" l="1"/>
  <c r="G98"/>
  <c r="G103"/>
  <c r="F218"/>
  <c r="F217" s="1"/>
  <c r="G218"/>
  <c r="G217" s="1"/>
  <c r="G203"/>
  <c r="F91"/>
  <c r="G196"/>
  <c r="G185"/>
  <c r="G156"/>
  <c r="G151" s="1"/>
  <c r="G128"/>
  <c r="G127" s="1"/>
  <c r="G126" s="1"/>
  <c r="G119"/>
  <c r="G91"/>
  <c r="F103"/>
  <c r="G86"/>
  <c r="G85" s="1"/>
  <c r="F86"/>
  <c r="F85" s="1"/>
  <c r="F74"/>
  <c r="F73" s="1"/>
  <c r="F203"/>
  <c r="F128"/>
  <c r="F127" s="1"/>
  <c r="F126" s="1"/>
  <c r="F167"/>
  <c r="F178"/>
  <c r="F196"/>
  <c r="F210"/>
  <c r="G74"/>
  <c r="G73" s="1"/>
  <c r="G109"/>
  <c r="F119"/>
  <c r="F109"/>
  <c r="F98"/>
  <c r="F185"/>
  <c r="G178"/>
  <c r="G58"/>
  <c r="G54" s="1"/>
  <c r="F58"/>
  <c r="F54" s="1"/>
  <c r="G49"/>
  <c r="G45" s="1"/>
  <c r="F49"/>
  <c r="F45" s="1"/>
  <c r="G40"/>
  <c r="G36" s="1"/>
  <c r="F40"/>
  <c r="F36" s="1"/>
  <c r="G15"/>
  <c r="G14" s="1"/>
  <c r="G29"/>
  <c r="G210"/>
  <c r="F15"/>
  <c r="F14" s="1"/>
  <c r="F29"/>
  <c r="F156"/>
  <c r="F151" s="1"/>
  <c r="G177" l="1"/>
  <c r="G176" s="1"/>
  <c r="G28"/>
  <c r="F28"/>
  <c r="G108"/>
  <c r="G97"/>
  <c r="G84" s="1"/>
  <c r="F108"/>
  <c r="F97"/>
  <c r="F84" s="1"/>
  <c r="F177"/>
  <c r="F176" s="1"/>
  <c r="F233" l="1"/>
  <c r="F235" s="1"/>
  <c r="G233"/>
  <c r="G235" s="1"/>
  <c r="E17"/>
  <c r="E16" s="1"/>
  <c r="E20"/>
  <c r="E19" s="1"/>
  <c r="E23"/>
  <c r="E22" s="1"/>
  <c r="E26"/>
  <c r="E25" s="1"/>
  <c r="E31"/>
  <c r="E30" s="1"/>
  <c r="E34"/>
  <c r="E33" s="1"/>
  <c r="E41"/>
  <c r="E43"/>
  <c r="E50"/>
  <c r="E52"/>
  <c r="E59"/>
  <c r="E61"/>
  <c r="E63"/>
  <c r="E71"/>
  <c r="E70" s="1"/>
  <c r="E69" s="1"/>
  <c r="E76"/>
  <c r="E75" s="1"/>
  <c r="E79"/>
  <c r="E78" s="1"/>
  <c r="E82"/>
  <c r="E81" s="1"/>
  <c r="E87"/>
  <c r="E89"/>
  <c r="E92"/>
  <c r="E91" s="1"/>
  <c r="E95"/>
  <c r="E94" s="1"/>
  <c r="E99"/>
  <c r="E101"/>
  <c r="E104"/>
  <c r="E106"/>
  <c r="E111"/>
  <c r="E110" s="1"/>
  <c r="E114"/>
  <c r="E113" s="1"/>
  <c r="E117"/>
  <c r="E116" s="1"/>
  <c r="E121"/>
  <c r="E120" s="1"/>
  <c r="E124"/>
  <c r="E123" s="1"/>
  <c r="E129"/>
  <c r="E131"/>
  <c r="E133"/>
  <c r="E135"/>
  <c r="E140"/>
  <c r="E139" s="1"/>
  <c r="E138" s="1"/>
  <c r="E137" s="1"/>
  <c r="E149"/>
  <c r="E148" s="1"/>
  <c r="E147" s="1"/>
  <c r="E146" s="1"/>
  <c r="E154"/>
  <c r="E153" s="1"/>
  <c r="E152" s="1"/>
  <c r="E158"/>
  <c r="E157" s="1"/>
  <c r="E161"/>
  <c r="E160" s="1"/>
  <c r="E165"/>
  <c r="E164" s="1"/>
  <c r="E163" s="1"/>
  <c r="E170"/>
  <c r="E169" s="1"/>
  <c r="E168" s="1"/>
  <c r="E174"/>
  <c r="E173" s="1"/>
  <c r="E172" s="1"/>
  <c r="E179"/>
  <c r="E181"/>
  <c r="E183"/>
  <c r="E186"/>
  <c r="E188"/>
  <c r="E190"/>
  <c r="E191"/>
  <c r="E194"/>
  <c r="E193" s="1"/>
  <c r="E197"/>
  <c r="E199"/>
  <c r="E201"/>
  <c r="E205"/>
  <c r="E204" s="1"/>
  <c r="E208"/>
  <c r="E207" s="1"/>
  <c r="E212"/>
  <c r="E211" s="1"/>
  <c r="E215"/>
  <c r="E214" s="1"/>
  <c r="E219"/>
  <c r="E221"/>
  <c r="E86" l="1"/>
  <c r="E85" s="1"/>
  <c r="E84" s="1"/>
  <c r="E196"/>
  <c r="E98"/>
  <c r="E49"/>
  <c r="E45" s="1"/>
  <c r="E40"/>
  <c r="E36" s="1"/>
  <c r="E203"/>
  <c r="E218"/>
  <c r="E217" s="1"/>
  <c r="E210"/>
  <c r="E185"/>
  <c r="E156"/>
  <c r="E151" s="1"/>
  <c r="E119"/>
  <c r="E103"/>
  <c r="E58"/>
  <c r="E29"/>
  <c r="E68"/>
  <c r="E178"/>
  <c r="E128"/>
  <c r="E127" s="1"/>
  <c r="E126" s="1"/>
  <c r="E74"/>
  <c r="E73" s="1"/>
  <c r="E15"/>
  <c r="E14" s="1"/>
  <c r="E167"/>
  <c r="E109"/>
  <c r="E97" l="1"/>
  <c r="E108"/>
  <c r="E177"/>
  <c r="E176" s="1"/>
  <c r="E233" s="1"/>
</calcChain>
</file>

<file path=xl/sharedStrings.xml><?xml version="1.0" encoding="utf-8"?>
<sst xmlns="http://schemas.openxmlformats.org/spreadsheetml/2006/main" count="309" uniqueCount="121">
  <si>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</si>
  <si>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</si>
  <si>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</si>
  <si>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</si>
  <si>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</si>
  <si>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</si>
  <si>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</si>
  <si>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</si>
  <si>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</si>
  <si>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</si>
  <si>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</si>
  <si>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</si>
  <si>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</si>
  <si>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</si>
  <si>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</si>
  <si>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</si>
  <si>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</si>
  <si>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</si>
  <si>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</si>
  <si>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</si>
  <si>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</si>
  <si>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</si>
  <si>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</si>
  <si>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</si>
  <si>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</si>
  <si>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</si>
  <si>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</si>
  <si>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</si>
  <si>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</si>
  <si>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</si>
  <si>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</si>
  <si>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</si>
  <si>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</si>
  <si>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</si>
  <si>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</si>
  <si>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</si>
  <si>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</si>
  <si>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</si>
  <si>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</si>
  <si>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</si>
  <si>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</si>
  <si>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</si>
  <si>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</si>
  <si>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</si>
  <si>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</si>
  <si>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</si>
  <si>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</si>
  <si>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</si>
  <si>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</si>
  <si>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</si>
  <si>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</si>
  <si>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</si>
  <si>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</si>
  <si>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</si>
  <si>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</si>
  <si>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</si>
  <si>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</si>
  <si>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</si>
  <si>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</si>
  <si>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</si>
  <si>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</si>
  <si>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</si>
  <si>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</si>
  <si>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</si>
  <si>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</si>
  <si>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</si>
  <si>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</si>
  <si>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</si>
  <si>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</si>
  <si>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</si>
  <si>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</si>
  <si>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</si>
  <si>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</si>
  <si>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</si>
  <si>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</si>
  <si>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</si>
  <si>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</si>
  <si>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</si>
  <si>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</si>
  <si>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</si>
  <si>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</si>
  <si>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</si>
  <si>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</si>
  <si>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</si>
  <si>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</si>
  <si>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</si>
  <si>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</si>
  <si>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</si>
  <si>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</si>
  <si>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</si>
  <si>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</si>
  <si>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</si>
  <si>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</si>
  <si>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</si>
  <si>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</si>
  <si>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</si>
  <si>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</si>
  <si>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</si>
  <si>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</si>
  <si>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</si>
  <si>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</si>
  <si>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</si>
  <si>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</si>
  <si>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</si>
  <si>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</si>
  <si>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</si>
  <si>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</si>
  <si>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</si>
  <si>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</si>
  <si>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</si>
  <si>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</si>
  <si>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</si>
  <si>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 xml:space="preserve">                  от 25.12.2014 г. № 97</t>
  </si>
  <si>
    <t>"Приложение № 10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</si>
  <si>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</si>
  <si>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</si>
  <si>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</si>
  <si>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</si>
  <si>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</si>
  <si>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Приложение № 4</t>
  </si>
  <si>
    <t xml:space="preserve">                  от 29.06.2015 г. № 133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</si>
</sst>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2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35"/>
  <sheetViews>
    <sheetView tabSelected="1" topLeftCell="A58" zoomScale="110" zoomScaleNormal="110" workbookViewId="0">
      <selection activeCell="J83" sqref="J83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>
      <c r="E1" s="24" t="s">
        <v>119</v>
      </c>
    </row>
    <row r="2" spans="2:7">
      <c r="E2" s="24" t="s">
        <v>102</v>
      </c>
    </row>
    <row r="3" spans="2:7">
      <c r="E3" s="24" t="s">
        <v>101</v>
      </c>
    </row>
    <row r="4" spans="2:7">
      <c r="E4" s="24" t="s">
        <v>120</v>
      </c>
    </row>
    <row r="6" spans="2:7">
      <c r="E6" s="24" t="s">
        <v>113</v>
      </c>
    </row>
    <row r="7" spans="2:7" ht="13.5" customHeight="1">
      <c r="E7" s="24" t="s">
        <v>102</v>
      </c>
    </row>
    <row r="8" spans="2:7" ht="12.75" customHeight="1">
      <c r="B8" s="25"/>
      <c r="C8" s="26"/>
      <c r="D8" s="26"/>
      <c r="E8" s="24" t="s">
        <v>101</v>
      </c>
      <c r="F8" s="24"/>
      <c r="G8" s="24"/>
    </row>
    <row r="9" spans="2:7" ht="12.75" customHeight="1">
      <c r="B9" s="22"/>
      <c r="C9" s="21"/>
      <c r="D9" s="21"/>
      <c r="E9" s="24" t="s">
        <v>112</v>
      </c>
      <c r="F9" s="24"/>
      <c r="G9" s="24"/>
    </row>
    <row r="10" spans="2:7" ht="94.5" customHeight="1">
      <c r="B10" s="31" t="s">
        <v>111</v>
      </c>
      <c r="C10" s="31"/>
      <c r="D10" s="31"/>
      <c r="E10" s="31"/>
      <c r="F10" s="29"/>
      <c r="G10" s="29"/>
    </row>
    <row r="11" spans="2:7" ht="10.5" customHeight="1">
      <c r="B11" s="20"/>
      <c r="C11" s="20"/>
      <c r="D11" s="20"/>
      <c r="E11" s="19" t="s">
        <v>100</v>
      </c>
      <c r="F11" s="19" t="s">
        <v>100</v>
      </c>
      <c r="G11" s="19" t="s">
        <v>100</v>
      </c>
    </row>
    <row r="12" spans="2:7" s="27" customFormat="1" ht="11.25" customHeight="1">
      <c r="B12" s="18" t="s">
        <v>99</v>
      </c>
      <c r="C12" s="18" t="s">
        <v>98</v>
      </c>
      <c r="D12" s="18" t="s">
        <v>97</v>
      </c>
      <c r="E12" s="17" t="s">
        <v>96</v>
      </c>
      <c r="F12" s="17" t="s">
        <v>96</v>
      </c>
      <c r="G12" s="17" t="s">
        <v>96</v>
      </c>
    </row>
    <row r="13" spans="2:7" s="27" customFormat="1" ht="12" customHeight="1">
      <c r="B13" s="18"/>
      <c r="C13" s="18"/>
      <c r="D13" s="18"/>
      <c r="E13" s="17">
        <v>2015</v>
      </c>
      <c r="F13" s="17">
        <v>2016</v>
      </c>
      <c r="G13" s="17">
        <v>2017</v>
      </c>
    </row>
    <row r="14" spans="2:7" s="27" customFormat="1" ht="22.5">
      <c r="B14" s="6" t="s">
        <v>95</v>
      </c>
      <c r="C14" s="8">
        <v>300000</v>
      </c>
      <c r="D14" s="4"/>
      <c r="E14" s="3">
        <f>E15</f>
        <v>270.89999999999998</v>
      </c>
      <c r="F14" s="3">
        <f>F15</f>
        <v>0</v>
      </c>
      <c r="G14" s="3">
        <f>G15</f>
        <v>0</v>
      </c>
    </row>
    <row r="15" spans="2:7" s="27" customFormat="1" ht="12">
      <c r="B15" s="6" t="s">
        <v>94</v>
      </c>
      <c r="C15" s="8">
        <v>310000</v>
      </c>
      <c r="D15" s="4"/>
      <c r="E15" s="3">
        <f>E16+E19+E22+E25</f>
        <v>270.89999999999998</v>
      </c>
      <c r="F15" s="3">
        <f>F16+F19+F22+F25</f>
        <v>0</v>
      </c>
      <c r="G15" s="3">
        <f>G16+G19+G22+G25</f>
        <v>0</v>
      </c>
    </row>
    <row r="16" spans="2:7" s="27" customFormat="1" ht="12">
      <c r="B16" s="6" t="s">
        <v>93</v>
      </c>
      <c r="C16" s="8">
        <v>312105</v>
      </c>
      <c r="D16" s="4"/>
      <c r="E16" s="3">
        <f t="shared" ref="E16:G17" si="0">E17</f>
        <v>270.89999999999998</v>
      </c>
      <c r="F16" s="3">
        <f t="shared" si="0"/>
        <v>0</v>
      </c>
      <c r="G16" s="3">
        <f t="shared" si="0"/>
        <v>0</v>
      </c>
    </row>
    <row r="17" spans="2:9" s="27" customFormat="1" ht="33.75">
      <c r="B17" s="6" t="s">
        <v>5</v>
      </c>
      <c r="C17" s="8">
        <v>312105</v>
      </c>
      <c r="D17" s="4">
        <v>100</v>
      </c>
      <c r="E17" s="3">
        <f t="shared" si="0"/>
        <v>270.89999999999998</v>
      </c>
      <c r="F17" s="3">
        <f t="shared" si="0"/>
        <v>0</v>
      </c>
      <c r="G17" s="3">
        <f t="shared" si="0"/>
        <v>0</v>
      </c>
    </row>
    <row r="18" spans="2:9" s="27" customFormat="1" ht="12">
      <c r="B18" s="6" t="s">
        <v>19</v>
      </c>
      <c r="C18" s="8">
        <v>312105</v>
      </c>
      <c r="D18" s="4">
        <v>120</v>
      </c>
      <c r="E18" s="3">
        <v>270.89999999999998</v>
      </c>
      <c r="F18" s="3"/>
      <c r="G18" s="3"/>
    </row>
    <row r="19" spans="2:9" s="27" customFormat="1" ht="12" hidden="1">
      <c r="B19" s="6" t="s">
        <v>77</v>
      </c>
      <c r="C19" s="8">
        <v>317061</v>
      </c>
      <c r="D19" s="4"/>
      <c r="E19" s="3">
        <f t="shared" ref="E19:G20" si="1">E20</f>
        <v>0</v>
      </c>
      <c r="F19" s="3">
        <f t="shared" si="1"/>
        <v>0</v>
      </c>
      <c r="G19" s="3">
        <f t="shared" si="1"/>
        <v>0</v>
      </c>
    </row>
    <row r="20" spans="2:9" s="27" customFormat="1" ht="33.75" hidden="1">
      <c r="B20" s="6" t="s">
        <v>5</v>
      </c>
      <c r="C20" s="8">
        <v>317061</v>
      </c>
      <c r="D20" s="4">
        <v>100</v>
      </c>
      <c r="E20" s="3">
        <f t="shared" si="1"/>
        <v>0</v>
      </c>
      <c r="F20" s="3">
        <f t="shared" si="1"/>
        <v>0</v>
      </c>
      <c r="G20" s="3">
        <f t="shared" si="1"/>
        <v>0</v>
      </c>
    </row>
    <row r="21" spans="2:9" s="27" customFormat="1" ht="12" hidden="1">
      <c r="B21" s="6" t="s">
        <v>19</v>
      </c>
      <c r="C21" s="8">
        <v>317061</v>
      </c>
      <c r="D21" s="4">
        <v>120</v>
      </c>
      <c r="E21" s="3"/>
      <c r="F21" s="3"/>
      <c r="G21" s="3"/>
    </row>
    <row r="22" spans="2:9" ht="22.5" hidden="1">
      <c r="B22" s="7" t="s">
        <v>88</v>
      </c>
      <c r="C22" s="15" t="s">
        <v>92</v>
      </c>
      <c r="D22" s="4"/>
      <c r="E22" s="3">
        <f t="shared" ref="E22:G23" si="2">E23</f>
        <v>0</v>
      </c>
      <c r="F22" s="3">
        <f t="shared" si="2"/>
        <v>0</v>
      </c>
      <c r="G22" s="3">
        <f t="shared" si="2"/>
        <v>0</v>
      </c>
    </row>
    <row r="23" spans="2:9" hidden="1">
      <c r="B23" s="6" t="s">
        <v>3</v>
      </c>
      <c r="C23" s="5" t="s">
        <v>92</v>
      </c>
      <c r="D23" s="4">
        <v>200</v>
      </c>
      <c r="E23" s="3">
        <f t="shared" si="2"/>
        <v>0</v>
      </c>
      <c r="F23" s="3">
        <f t="shared" si="2"/>
        <v>0</v>
      </c>
      <c r="G23" s="3">
        <f t="shared" si="2"/>
        <v>0</v>
      </c>
    </row>
    <row r="24" spans="2:9" ht="22.5" hidden="1">
      <c r="B24" s="6" t="s">
        <v>2</v>
      </c>
      <c r="C24" s="15" t="s">
        <v>92</v>
      </c>
      <c r="D24" s="4">
        <v>240</v>
      </c>
      <c r="E24" s="3"/>
      <c r="F24" s="3"/>
      <c r="G24" s="3"/>
    </row>
    <row r="25" spans="2:9" hidden="1">
      <c r="B25" s="7" t="s">
        <v>77</v>
      </c>
      <c r="C25" s="15" t="s">
        <v>91</v>
      </c>
      <c r="D25" s="4"/>
      <c r="E25" s="3">
        <f t="shared" ref="E25:G26" si="3">E26</f>
        <v>0</v>
      </c>
      <c r="F25" s="3">
        <f t="shared" si="3"/>
        <v>0</v>
      </c>
      <c r="G25" s="3">
        <f t="shared" si="3"/>
        <v>0</v>
      </c>
    </row>
    <row r="26" spans="2:9" hidden="1">
      <c r="B26" s="7" t="s">
        <v>3</v>
      </c>
      <c r="C26" s="15" t="s">
        <v>91</v>
      </c>
      <c r="D26" s="4">
        <v>200</v>
      </c>
      <c r="E26" s="3">
        <f t="shared" si="3"/>
        <v>0</v>
      </c>
      <c r="F26" s="3">
        <f t="shared" si="3"/>
        <v>0</v>
      </c>
      <c r="G26" s="3">
        <f t="shared" si="3"/>
        <v>0</v>
      </c>
    </row>
    <row r="27" spans="2:9" ht="22.5" hidden="1">
      <c r="B27" s="6" t="s">
        <v>2</v>
      </c>
      <c r="C27" s="15" t="s">
        <v>91</v>
      </c>
      <c r="D27" s="4">
        <v>240</v>
      </c>
      <c r="E27" s="3"/>
      <c r="F27" s="3"/>
      <c r="G27" s="3"/>
    </row>
    <row r="28" spans="2:9" s="27" customFormat="1" ht="33" customHeight="1">
      <c r="B28" s="6" t="s">
        <v>90</v>
      </c>
      <c r="C28" s="8">
        <v>500000</v>
      </c>
      <c r="D28" s="4"/>
      <c r="E28" s="3">
        <f>E29+E36+E45+E54</f>
        <v>24449.199999999997</v>
      </c>
      <c r="F28" s="3">
        <f>F29+F36+F45+F54</f>
        <v>25971.899999999998</v>
      </c>
      <c r="G28" s="3">
        <f>G29+G36+G45+G54</f>
        <v>29119.599999999999</v>
      </c>
      <c r="I28" s="30"/>
    </row>
    <row r="29" spans="2:9" s="27" customFormat="1" ht="22.5">
      <c r="B29" s="6" t="s">
        <v>89</v>
      </c>
      <c r="C29" s="8">
        <v>510000</v>
      </c>
      <c r="D29" s="4"/>
      <c r="E29" s="3">
        <f>E30+E33</f>
        <v>762</v>
      </c>
      <c r="F29" s="3">
        <f>F30+F33</f>
        <v>0</v>
      </c>
      <c r="G29" s="3">
        <f>G30+G33</f>
        <v>0</v>
      </c>
    </row>
    <row r="30" spans="2:9" s="27" customFormat="1" ht="45">
      <c r="B30" s="7" t="s">
        <v>108</v>
      </c>
      <c r="C30" s="8">
        <v>515418</v>
      </c>
      <c r="D30" s="4"/>
      <c r="E30" s="3">
        <f t="shared" ref="E30:G31" si="4">E31</f>
        <v>647.70000000000005</v>
      </c>
      <c r="F30" s="3">
        <f t="shared" si="4"/>
        <v>0</v>
      </c>
      <c r="G30" s="3">
        <f t="shared" si="4"/>
        <v>0</v>
      </c>
    </row>
    <row r="31" spans="2:9" s="27" customFormat="1" ht="12">
      <c r="B31" s="6" t="s">
        <v>3</v>
      </c>
      <c r="C31" s="8">
        <v>515418</v>
      </c>
      <c r="D31" s="4">
        <v>200</v>
      </c>
      <c r="E31" s="3">
        <f t="shared" si="4"/>
        <v>647.70000000000005</v>
      </c>
      <c r="F31" s="3">
        <f t="shared" si="4"/>
        <v>0</v>
      </c>
      <c r="G31" s="3">
        <f t="shared" si="4"/>
        <v>0</v>
      </c>
    </row>
    <row r="32" spans="2:9" s="27" customFormat="1" ht="22.5">
      <c r="B32" s="6" t="s">
        <v>2</v>
      </c>
      <c r="C32" s="8">
        <v>515418</v>
      </c>
      <c r="D32" s="4">
        <v>240</v>
      </c>
      <c r="E32" s="3">
        <v>647.70000000000005</v>
      </c>
      <c r="F32" s="3">
        <v>0</v>
      </c>
      <c r="G32" s="3">
        <v>0</v>
      </c>
    </row>
    <row r="33" spans="2:7" s="27" customFormat="1" ht="12">
      <c r="B33" s="6" t="s">
        <v>77</v>
      </c>
      <c r="C33" s="8">
        <v>517061</v>
      </c>
      <c r="D33" s="4"/>
      <c r="E33" s="3">
        <f t="shared" ref="E33:G34" si="5">E34</f>
        <v>114.3</v>
      </c>
      <c r="F33" s="3">
        <f t="shared" si="5"/>
        <v>0</v>
      </c>
      <c r="G33" s="3">
        <f t="shared" si="5"/>
        <v>0</v>
      </c>
    </row>
    <row r="34" spans="2:7" s="27" customFormat="1" ht="12">
      <c r="B34" s="6" t="s">
        <v>3</v>
      </c>
      <c r="C34" s="8">
        <v>517061</v>
      </c>
      <c r="D34" s="4">
        <v>200</v>
      </c>
      <c r="E34" s="3">
        <f t="shared" si="5"/>
        <v>114.3</v>
      </c>
      <c r="F34" s="3">
        <f t="shared" si="5"/>
        <v>0</v>
      </c>
      <c r="G34" s="3">
        <f t="shared" si="5"/>
        <v>0</v>
      </c>
    </row>
    <row r="35" spans="2:7" s="27" customFormat="1" ht="22.5">
      <c r="B35" s="6" t="s">
        <v>2</v>
      </c>
      <c r="C35" s="8">
        <v>517061</v>
      </c>
      <c r="D35" s="4">
        <v>240</v>
      </c>
      <c r="E35" s="3">
        <v>114.3</v>
      </c>
      <c r="F35" s="3">
        <v>0</v>
      </c>
      <c r="G35" s="3">
        <v>0</v>
      </c>
    </row>
    <row r="36" spans="2:7" s="27" customFormat="1" ht="12">
      <c r="B36" s="6" t="s">
        <v>87</v>
      </c>
      <c r="C36" s="8">
        <v>550000</v>
      </c>
      <c r="D36" s="4"/>
      <c r="E36" s="3">
        <f>E37+E40</f>
        <v>5595.3</v>
      </c>
      <c r="F36" s="3">
        <f t="shared" ref="F36:G36" si="6">F37+F40</f>
        <v>6274.9</v>
      </c>
      <c r="G36" s="3">
        <f t="shared" si="6"/>
        <v>6407.9</v>
      </c>
    </row>
    <row r="37" spans="2:7" s="27" customFormat="1" ht="22.5">
      <c r="B37" s="6" t="s">
        <v>110</v>
      </c>
      <c r="C37" s="8">
        <v>555471</v>
      </c>
      <c r="D37" s="4"/>
      <c r="E37" s="3">
        <f>E38</f>
        <v>1466</v>
      </c>
      <c r="F37" s="3">
        <f t="shared" ref="F37:G37" si="7">F38</f>
        <v>1466</v>
      </c>
      <c r="G37" s="3">
        <f t="shared" si="7"/>
        <v>1466</v>
      </c>
    </row>
    <row r="38" spans="2:7" s="27" customFormat="1" ht="33.75">
      <c r="B38" s="6" t="s">
        <v>5</v>
      </c>
      <c r="C38" s="8">
        <v>555471</v>
      </c>
      <c r="D38" s="4">
        <v>100</v>
      </c>
      <c r="E38" s="3">
        <f>E39</f>
        <v>1466</v>
      </c>
      <c r="F38" s="3">
        <f>F39</f>
        <v>1466</v>
      </c>
      <c r="G38" s="3">
        <f>G39</f>
        <v>1466</v>
      </c>
    </row>
    <row r="39" spans="2:7" s="27" customFormat="1" ht="12">
      <c r="B39" s="6" t="s">
        <v>19</v>
      </c>
      <c r="C39" s="8">
        <v>555471</v>
      </c>
      <c r="D39" s="4">
        <v>110</v>
      </c>
      <c r="E39" s="3">
        <v>1466</v>
      </c>
      <c r="F39" s="3">
        <v>1466</v>
      </c>
      <c r="G39" s="3">
        <v>1466</v>
      </c>
    </row>
    <row r="40" spans="2:7" s="27" customFormat="1" ht="12">
      <c r="B40" s="6" t="s">
        <v>84</v>
      </c>
      <c r="C40" s="8">
        <v>550059</v>
      </c>
      <c r="D40" s="4"/>
      <c r="E40" s="3">
        <f>E41+E43</f>
        <v>4129.3</v>
      </c>
      <c r="F40" s="3">
        <f>F41+F43</f>
        <v>4808.8999999999996</v>
      </c>
      <c r="G40" s="3">
        <f>G41+G43</f>
        <v>4941.8999999999996</v>
      </c>
    </row>
    <row r="41" spans="2:7" s="27" customFormat="1" ht="33.75">
      <c r="B41" s="6" t="s">
        <v>5</v>
      </c>
      <c r="C41" s="8">
        <v>550059</v>
      </c>
      <c r="D41" s="4">
        <v>100</v>
      </c>
      <c r="E41" s="3">
        <f>E42</f>
        <v>3295</v>
      </c>
      <c r="F41" s="3">
        <f>F42</f>
        <v>3527</v>
      </c>
      <c r="G41" s="3">
        <f>G42</f>
        <v>3660</v>
      </c>
    </row>
    <row r="42" spans="2:7" s="27" customFormat="1" ht="12">
      <c r="B42" s="6" t="s">
        <v>19</v>
      </c>
      <c r="C42" s="8">
        <v>550059</v>
      </c>
      <c r="D42" s="4">
        <v>110</v>
      </c>
      <c r="E42" s="3">
        <v>3295</v>
      </c>
      <c r="F42" s="3">
        <v>3527</v>
      </c>
      <c r="G42" s="3">
        <v>3660</v>
      </c>
    </row>
    <row r="43" spans="2:7" s="27" customFormat="1" ht="12">
      <c r="B43" s="6" t="s">
        <v>3</v>
      </c>
      <c r="C43" s="8">
        <v>550059</v>
      </c>
      <c r="D43" s="4">
        <v>200</v>
      </c>
      <c r="E43" s="3">
        <f>E44</f>
        <v>834.3</v>
      </c>
      <c r="F43" s="3">
        <f>F44</f>
        <v>1281.9000000000001</v>
      </c>
      <c r="G43" s="3">
        <f>G44</f>
        <v>1281.9000000000001</v>
      </c>
    </row>
    <row r="44" spans="2:7" s="27" customFormat="1" ht="22.5">
      <c r="B44" s="6" t="s">
        <v>2</v>
      </c>
      <c r="C44" s="8">
        <v>550059</v>
      </c>
      <c r="D44" s="4">
        <v>240</v>
      </c>
      <c r="E44" s="3">
        <v>834.3</v>
      </c>
      <c r="F44" s="3">
        <v>1281.9000000000001</v>
      </c>
      <c r="G44" s="3">
        <v>1281.9000000000001</v>
      </c>
    </row>
    <row r="45" spans="2:7" s="27" customFormat="1" ht="12">
      <c r="B45" s="6" t="s">
        <v>86</v>
      </c>
      <c r="C45" s="8">
        <v>560000</v>
      </c>
      <c r="D45" s="4"/>
      <c r="E45" s="3">
        <f>E46+E49</f>
        <v>901.3</v>
      </c>
      <c r="F45" s="3">
        <f t="shared" ref="F45:G45" si="8">F46+F49</f>
        <v>952.8</v>
      </c>
      <c r="G45" s="3">
        <f t="shared" si="8"/>
        <v>972.9</v>
      </c>
    </row>
    <row r="46" spans="2:7" s="27" customFormat="1" ht="22.5">
      <c r="B46" s="6" t="s">
        <v>110</v>
      </c>
      <c r="C46" s="8">
        <v>565471</v>
      </c>
      <c r="D46" s="4"/>
      <c r="E46" s="3">
        <f>E47</f>
        <v>145</v>
      </c>
      <c r="F46" s="3">
        <f t="shared" ref="F46:G47" si="9">F47</f>
        <v>145</v>
      </c>
      <c r="G46" s="3">
        <f t="shared" si="9"/>
        <v>145</v>
      </c>
    </row>
    <row r="47" spans="2:7" s="27" customFormat="1" ht="33.75">
      <c r="B47" s="6" t="s">
        <v>5</v>
      </c>
      <c r="C47" s="8">
        <v>565471</v>
      </c>
      <c r="D47" s="4">
        <v>100</v>
      </c>
      <c r="E47" s="3">
        <f>E48</f>
        <v>145</v>
      </c>
      <c r="F47" s="3">
        <f t="shared" si="9"/>
        <v>145</v>
      </c>
      <c r="G47" s="3">
        <f t="shared" si="9"/>
        <v>145</v>
      </c>
    </row>
    <row r="48" spans="2:7" s="27" customFormat="1" ht="12">
      <c r="B48" s="6" t="s">
        <v>19</v>
      </c>
      <c r="C48" s="8">
        <v>565471</v>
      </c>
      <c r="D48" s="4">
        <v>110</v>
      </c>
      <c r="E48" s="3">
        <v>145</v>
      </c>
      <c r="F48" s="3">
        <v>145</v>
      </c>
      <c r="G48" s="3">
        <v>145</v>
      </c>
    </row>
    <row r="49" spans="2:7" s="27" customFormat="1" ht="12">
      <c r="B49" s="6" t="s">
        <v>84</v>
      </c>
      <c r="C49" s="8">
        <v>560059</v>
      </c>
      <c r="D49" s="4"/>
      <c r="E49" s="3">
        <f>E50+E52</f>
        <v>756.3</v>
      </c>
      <c r="F49" s="3">
        <f>F50+F52</f>
        <v>807.8</v>
      </c>
      <c r="G49" s="3">
        <f>G50+G52</f>
        <v>827.9</v>
      </c>
    </row>
    <row r="50" spans="2:7" s="27" customFormat="1" ht="33.75">
      <c r="B50" s="6" t="s">
        <v>5</v>
      </c>
      <c r="C50" s="8">
        <v>560059</v>
      </c>
      <c r="D50" s="4">
        <v>100</v>
      </c>
      <c r="E50" s="3">
        <f>E51</f>
        <v>329.4</v>
      </c>
      <c r="F50" s="3">
        <f>F51</f>
        <v>309.39999999999998</v>
      </c>
      <c r="G50" s="3">
        <f>G51</f>
        <v>309.39999999999998</v>
      </c>
    </row>
    <row r="51" spans="2:7" s="27" customFormat="1" ht="12">
      <c r="B51" s="6" t="s">
        <v>19</v>
      </c>
      <c r="C51" s="8">
        <v>560059</v>
      </c>
      <c r="D51" s="4">
        <v>110</v>
      </c>
      <c r="E51" s="3">
        <v>329.4</v>
      </c>
      <c r="F51" s="3">
        <v>309.39999999999998</v>
      </c>
      <c r="G51" s="3">
        <v>309.39999999999998</v>
      </c>
    </row>
    <row r="52" spans="2:7" s="27" customFormat="1" ht="12">
      <c r="B52" s="6" t="s">
        <v>3</v>
      </c>
      <c r="C52" s="8">
        <v>560059</v>
      </c>
      <c r="D52" s="4">
        <v>200</v>
      </c>
      <c r="E52" s="3">
        <f>E53</f>
        <v>426.9</v>
      </c>
      <c r="F52" s="3">
        <f>F53</f>
        <v>498.4</v>
      </c>
      <c r="G52" s="3">
        <f>G53</f>
        <v>518.5</v>
      </c>
    </row>
    <row r="53" spans="2:7" s="27" customFormat="1" ht="22.5">
      <c r="B53" s="6" t="s">
        <v>2</v>
      </c>
      <c r="C53" s="8">
        <v>560059</v>
      </c>
      <c r="D53" s="4">
        <v>240</v>
      </c>
      <c r="E53" s="3">
        <v>426.9</v>
      </c>
      <c r="F53" s="3">
        <v>498.4</v>
      </c>
      <c r="G53" s="3">
        <v>518.5</v>
      </c>
    </row>
    <row r="54" spans="2:7" s="27" customFormat="1" ht="12">
      <c r="B54" s="6" t="s">
        <v>85</v>
      </c>
      <c r="C54" s="8">
        <v>590000</v>
      </c>
      <c r="D54" s="4"/>
      <c r="E54" s="3">
        <f>E55+E58+E65</f>
        <v>17190.599999999999</v>
      </c>
      <c r="F54" s="3">
        <f t="shared" ref="F54:G54" si="10">F55+F58</f>
        <v>18744.199999999997</v>
      </c>
      <c r="G54" s="3">
        <f t="shared" si="10"/>
        <v>21738.799999999999</v>
      </c>
    </row>
    <row r="55" spans="2:7" s="27" customFormat="1" ht="22.5">
      <c r="B55" s="6" t="s">
        <v>110</v>
      </c>
      <c r="C55" s="8">
        <v>595471</v>
      </c>
      <c r="D55" s="4"/>
      <c r="E55" s="3">
        <f>E56</f>
        <v>2138</v>
      </c>
      <c r="F55" s="3">
        <f t="shared" ref="F55:G56" si="11">F56</f>
        <v>2138</v>
      </c>
      <c r="G55" s="3">
        <f t="shared" si="11"/>
        <v>2138</v>
      </c>
    </row>
    <row r="56" spans="2:7" s="27" customFormat="1" ht="33.75">
      <c r="B56" s="6" t="s">
        <v>5</v>
      </c>
      <c r="C56" s="8">
        <v>595471</v>
      </c>
      <c r="D56" s="4">
        <v>100</v>
      </c>
      <c r="E56" s="3">
        <f>E57</f>
        <v>2138</v>
      </c>
      <c r="F56" s="3">
        <f t="shared" si="11"/>
        <v>2138</v>
      </c>
      <c r="G56" s="3">
        <f t="shared" si="11"/>
        <v>2138</v>
      </c>
    </row>
    <row r="57" spans="2:7" s="27" customFormat="1" ht="12">
      <c r="B57" s="6" t="s">
        <v>19</v>
      </c>
      <c r="C57" s="8">
        <v>595471</v>
      </c>
      <c r="D57" s="4">
        <v>110</v>
      </c>
      <c r="E57" s="3">
        <v>2138</v>
      </c>
      <c r="F57" s="3">
        <v>2138</v>
      </c>
      <c r="G57" s="3">
        <v>2138</v>
      </c>
    </row>
    <row r="58" spans="2:7" s="27" customFormat="1" ht="12">
      <c r="B58" s="7" t="s">
        <v>84</v>
      </c>
      <c r="C58" s="8">
        <v>590059</v>
      </c>
      <c r="D58" s="4"/>
      <c r="E58" s="3">
        <f>E59+E61+E63</f>
        <v>14610.1</v>
      </c>
      <c r="F58" s="3">
        <f>F59+F61+F63</f>
        <v>16606.199999999997</v>
      </c>
      <c r="G58" s="3">
        <f>G59+G61+G63</f>
        <v>19600.8</v>
      </c>
    </row>
    <row r="59" spans="2:7" s="27" customFormat="1" ht="33.75">
      <c r="B59" s="6" t="s">
        <v>5</v>
      </c>
      <c r="C59" s="8">
        <v>590059</v>
      </c>
      <c r="D59" s="4">
        <v>100</v>
      </c>
      <c r="E59" s="3">
        <f>E60</f>
        <v>11664.4</v>
      </c>
      <c r="F59" s="3">
        <f>F60</f>
        <v>13193.4</v>
      </c>
      <c r="G59" s="3">
        <f>G60</f>
        <v>16188</v>
      </c>
    </row>
    <row r="60" spans="2:7" s="27" customFormat="1" ht="12">
      <c r="B60" s="6" t="s">
        <v>19</v>
      </c>
      <c r="C60" s="8">
        <v>590059</v>
      </c>
      <c r="D60" s="4">
        <v>110</v>
      </c>
      <c r="E60" s="3">
        <v>11664.4</v>
      </c>
      <c r="F60" s="3">
        <v>13193.4</v>
      </c>
      <c r="G60" s="3">
        <v>16188</v>
      </c>
    </row>
    <row r="61" spans="2:7" s="27" customFormat="1" ht="12">
      <c r="B61" s="6" t="s">
        <v>3</v>
      </c>
      <c r="C61" s="8">
        <v>590059</v>
      </c>
      <c r="D61" s="4">
        <v>200</v>
      </c>
      <c r="E61" s="3">
        <f>E62</f>
        <v>2556.6</v>
      </c>
      <c r="F61" s="3">
        <f>F62</f>
        <v>3023.7</v>
      </c>
      <c r="G61" s="3">
        <f>G62</f>
        <v>3023.7</v>
      </c>
    </row>
    <row r="62" spans="2:7" s="27" customFormat="1" ht="22.5">
      <c r="B62" s="6" t="s">
        <v>2</v>
      </c>
      <c r="C62" s="8">
        <v>590059</v>
      </c>
      <c r="D62" s="4">
        <v>240</v>
      </c>
      <c r="E62" s="3">
        <v>2556.6</v>
      </c>
      <c r="F62" s="3">
        <v>3023.7</v>
      </c>
      <c r="G62" s="3">
        <v>3023.7</v>
      </c>
    </row>
    <row r="63" spans="2:7" s="27" customFormat="1" ht="12">
      <c r="B63" s="6" t="s">
        <v>18</v>
      </c>
      <c r="C63" s="8">
        <v>590059</v>
      </c>
      <c r="D63" s="4">
        <v>800</v>
      </c>
      <c r="E63" s="3">
        <f>E64</f>
        <v>389.1</v>
      </c>
      <c r="F63" s="3">
        <f>F64</f>
        <v>389.1</v>
      </c>
      <c r="G63" s="3">
        <f>G64</f>
        <v>389.1</v>
      </c>
    </row>
    <row r="64" spans="2:7" s="27" customFormat="1" ht="12">
      <c r="B64" s="6" t="s">
        <v>17</v>
      </c>
      <c r="C64" s="8">
        <v>590059</v>
      </c>
      <c r="D64" s="4">
        <v>850</v>
      </c>
      <c r="E64" s="3">
        <v>389.1</v>
      </c>
      <c r="F64" s="3">
        <v>389.1</v>
      </c>
      <c r="G64" s="3">
        <v>389.1</v>
      </c>
    </row>
    <row r="65" spans="2:7" s="27" customFormat="1" ht="27.75" customHeight="1">
      <c r="B65" s="6" t="s">
        <v>117</v>
      </c>
      <c r="C65" s="8" t="s">
        <v>118</v>
      </c>
      <c r="D65" s="4"/>
      <c r="E65" s="3">
        <f>E66</f>
        <v>442.5</v>
      </c>
      <c r="F65" s="3"/>
      <c r="G65" s="3"/>
    </row>
    <row r="66" spans="2:7" s="27" customFormat="1" ht="13.5" customHeight="1">
      <c r="B66" s="6" t="s">
        <v>3</v>
      </c>
      <c r="C66" s="8" t="s">
        <v>118</v>
      </c>
      <c r="D66" s="4">
        <v>200</v>
      </c>
      <c r="E66" s="3">
        <f>E67</f>
        <v>442.5</v>
      </c>
      <c r="F66" s="3"/>
      <c r="G66" s="3"/>
    </row>
    <row r="67" spans="2:7" s="27" customFormat="1" ht="24.75" customHeight="1">
      <c r="B67" s="6" t="s">
        <v>2</v>
      </c>
      <c r="C67" s="8" t="s">
        <v>118</v>
      </c>
      <c r="D67" s="4">
        <v>240</v>
      </c>
      <c r="E67" s="3">
        <v>442.5</v>
      </c>
      <c r="F67" s="3"/>
      <c r="G67" s="3"/>
    </row>
    <row r="68" spans="2:7" s="27" customFormat="1" ht="22.5">
      <c r="B68" s="7" t="s">
        <v>83</v>
      </c>
      <c r="C68" s="8">
        <v>600000</v>
      </c>
      <c r="D68" s="4"/>
      <c r="E68" s="3">
        <f>E69</f>
        <v>210</v>
      </c>
      <c r="F68" s="3">
        <f t="shared" ref="F68:G71" si="12">F69</f>
        <v>640</v>
      </c>
      <c r="G68" s="3">
        <f t="shared" si="12"/>
        <v>640</v>
      </c>
    </row>
    <row r="69" spans="2:7" s="27" customFormat="1" ht="12">
      <c r="B69" s="7" t="s">
        <v>82</v>
      </c>
      <c r="C69" s="8">
        <v>610000</v>
      </c>
      <c r="D69" s="4"/>
      <c r="E69" s="3">
        <f>E70</f>
        <v>210</v>
      </c>
      <c r="F69" s="3">
        <f t="shared" si="12"/>
        <v>640</v>
      </c>
      <c r="G69" s="3">
        <f t="shared" si="12"/>
        <v>640</v>
      </c>
    </row>
    <row r="70" spans="2:7" s="27" customFormat="1" ht="12">
      <c r="B70" s="9" t="s">
        <v>103</v>
      </c>
      <c r="C70" s="8">
        <v>612108</v>
      </c>
      <c r="D70" s="4"/>
      <c r="E70" s="3">
        <f>E71</f>
        <v>210</v>
      </c>
      <c r="F70" s="3">
        <f t="shared" si="12"/>
        <v>640</v>
      </c>
      <c r="G70" s="3">
        <f t="shared" si="12"/>
        <v>640</v>
      </c>
    </row>
    <row r="71" spans="2:7" s="27" customFormat="1" ht="12">
      <c r="B71" s="6" t="s">
        <v>3</v>
      </c>
      <c r="C71" s="8">
        <v>612108</v>
      </c>
      <c r="D71" s="4">
        <v>200</v>
      </c>
      <c r="E71" s="3">
        <f>E72</f>
        <v>210</v>
      </c>
      <c r="F71" s="3">
        <f t="shared" si="12"/>
        <v>640</v>
      </c>
      <c r="G71" s="3">
        <f t="shared" si="12"/>
        <v>640</v>
      </c>
    </row>
    <row r="72" spans="2:7" s="27" customFormat="1" ht="22.5">
      <c r="B72" s="6" t="s">
        <v>2</v>
      </c>
      <c r="C72" s="8">
        <v>612108</v>
      </c>
      <c r="D72" s="4">
        <v>240</v>
      </c>
      <c r="E72" s="3">
        <v>210</v>
      </c>
      <c r="F72" s="3">
        <v>640</v>
      </c>
      <c r="G72" s="3">
        <v>640</v>
      </c>
    </row>
    <row r="73" spans="2:7" s="27" customFormat="1" ht="22.5">
      <c r="B73" s="7" t="s">
        <v>81</v>
      </c>
      <c r="C73" s="8">
        <v>700000</v>
      </c>
      <c r="D73" s="4"/>
      <c r="E73" s="3">
        <f>E74</f>
        <v>5049.2</v>
      </c>
      <c r="F73" s="3">
        <f>F74</f>
        <v>6600</v>
      </c>
      <c r="G73" s="3">
        <f>G74</f>
        <v>5890</v>
      </c>
    </row>
    <row r="74" spans="2:7" s="27" customFormat="1" ht="12">
      <c r="B74" s="9" t="s">
        <v>80</v>
      </c>
      <c r="C74" s="16">
        <v>710000</v>
      </c>
      <c r="D74" s="4"/>
      <c r="E74" s="3">
        <f>E75+E78+E81</f>
        <v>5049.2</v>
      </c>
      <c r="F74" s="3">
        <f>F75+F78+F81</f>
        <v>6600</v>
      </c>
      <c r="G74" s="3">
        <f>G75+G78+G81</f>
        <v>5890</v>
      </c>
    </row>
    <row r="75" spans="2:7" s="27" customFormat="1" ht="45">
      <c r="B75" s="9" t="s">
        <v>109</v>
      </c>
      <c r="C75" s="16">
        <v>715604</v>
      </c>
      <c r="D75" s="4"/>
      <c r="E75" s="3">
        <f t="shared" ref="E75:G76" si="13">E76</f>
        <v>3319.2</v>
      </c>
      <c r="F75" s="3">
        <f t="shared" si="13"/>
        <v>4800</v>
      </c>
      <c r="G75" s="3">
        <f t="shared" si="13"/>
        <v>4330</v>
      </c>
    </row>
    <row r="76" spans="2:7" s="27" customFormat="1" ht="33.75">
      <c r="B76" s="9" t="s">
        <v>5</v>
      </c>
      <c r="C76" s="16">
        <v>715604</v>
      </c>
      <c r="D76" s="4">
        <v>100</v>
      </c>
      <c r="E76" s="3">
        <f t="shared" si="13"/>
        <v>3319.2</v>
      </c>
      <c r="F76" s="3">
        <f t="shared" si="13"/>
        <v>4800</v>
      </c>
      <c r="G76" s="3">
        <f t="shared" si="13"/>
        <v>4330</v>
      </c>
    </row>
    <row r="77" spans="2:7" s="27" customFormat="1" ht="12">
      <c r="B77" s="6" t="s">
        <v>19</v>
      </c>
      <c r="C77" s="16">
        <v>715604</v>
      </c>
      <c r="D77" s="4">
        <v>110</v>
      </c>
      <c r="E77" s="3">
        <v>3319.2</v>
      </c>
      <c r="F77" s="3">
        <v>4800</v>
      </c>
      <c r="G77" s="3">
        <v>4330</v>
      </c>
    </row>
    <row r="78" spans="2:7" ht="33.75" hidden="1">
      <c r="B78" s="9" t="s">
        <v>79</v>
      </c>
      <c r="C78" s="16" t="s">
        <v>78</v>
      </c>
      <c r="D78" s="4"/>
      <c r="E78" s="3">
        <f t="shared" ref="E78:G79" si="14">E79</f>
        <v>0</v>
      </c>
      <c r="F78" s="3">
        <f t="shared" si="14"/>
        <v>0</v>
      </c>
      <c r="G78" s="3">
        <f t="shared" si="14"/>
        <v>0</v>
      </c>
    </row>
    <row r="79" spans="2:7" ht="33.75" hidden="1">
      <c r="B79" s="9" t="s">
        <v>5</v>
      </c>
      <c r="C79" s="16" t="s">
        <v>78</v>
      </c>
      <c r="D79" s="4">
        <v>100</v>
      </c>
      <c r="E79" s="3">
        <f t="shared" si="14"/>
        <v>0</v>
      </c>
      <c r="F79" s="3">
        <f t="shared" si="14"/>
        <v>0</v>
      </c>
      <c r="G79" s="3">
        <f t="shared" si="14"/>
        <v>0</v>
      </c>
    </row>
    <row r="80" spans="2:7" hidden="1">
      <c r="B80" s="6" t="s">
        <v>19</v>
      </c>
      <c r="C80" s="16" t="s">
        <v>78</v>
      </c>
      <c r="D80" s="4">
        <v>110</v>
      </c>
      <c r="E80" s="3"/>
      <c r="F80" s="3"/>
      <c r="G80" s="3"/>
    </row>
    <row r="81" spans="2:7" s="27" customFormat="1" ht="12">
      <c r="B81" s="6" t="s">
        <v>77</v>
      </c>
      <c r="C81" s="16">
        <v>717061</v>
      </c>
      <c r="D81" s="4"/>
      <c r="E81" s="3">
        <f t="shared" ref="E81:G82" si="15">E82</f>
        <v>1730</v>
      </c>
      <c r="F81" s="3">
        <f t="shared" si="15"/>
        <v>1800</v>
      </c>
      <c r="G81" s="3">
        <f t="shared" si="15"/>
        <v>1560</v>
      </c>
    </row>
    <row r="82" spans="2:7" s="27" customFormat="1" ht="33.75">
      <c r="B82" s="6" t="s">
        <v>5</v>
      </c>
      <c r="C82" s="16">
        <v>717061</v>
      </c>
      <c r="D82" s="4">
        <v>100</v>
      </c>
      <c r="E82" s="3">
        <f t="shared" si="15"/>
        <v>1730</v>
      </c>
      <c r="F82" s="3">
        <f t="shared" si="15"/>
        <v>1800</v>
      </c>
      <c r="G82" s="3">
        <f t="shared" si="15"/>
        <v>1560</v>
      </c>
    </row>
    <row r="83" spans="2:7" s="27" customFormat="1" ht="12">
      <c r="B83" s="6" t="s">
        <v>19</v>
      </c>
      <c r="C83" s="16">
        <v>717061</v>
      </c>
      <c r="D83" s="4">
        <v>110</v>
      </c>
      <c r="E83" s="3">
        <v>1730</v>
      </c>
      <c r="F83" s="3">
        <v>1800</v>
      </c>
      <c r="G83" s="3">
        <v>1560</v>
      </c>
    </row>
    <row r="84" spans="2:7" s="27" customFormat="1" ht="33.75">
      <c r="B84" s="9" t="s">
        <v>76</v>
      </c>
      <c r="C84" s="4">
        <v>1200000</v>
      </c>
      <c r="D84" s="3"/>
      <c r="E84" s="3">
        <f>E85</f>
        <v>13242.199999999999</v>
      </c>
      <c r="F84" s="3" t="e">
        <f>F85+F91+F97</f>
        <v>#REF!</v>
      </c>
      <c r="G84" s="3" t="e">
        <f>G85+G91+G97</f>
        <v>#REF!</v>
      </c>
    </row>
    <row r="85" spans="2:7" s="27" customFormat="1" ht="22.5">
      <c r="B85" s="9" t="s">
        <v>75</v>
      </c>
      <c r="C85" s="4">
        <v>1210000</v>
      </c>
      <c r="D85" s="3"/>
      <c r="E85" s="3">
        <f>E86+E91+E94</f>
        <v>13242.199999999999</v>
      </c>
      <c r="F85" s="3">
        <f>F86</f>
        <v>18207.3</v>
      </c>
      <c r="G85" s="3">
        <f>G86</f>
        <v>14675</v>
      </c>
    </row>
    <row r="86" spans="2:7" s="27" customFormat="1" ht="33.75">
      <c r="B86" s="9" t="s">
        <v>74</v>
      </c>
      <c r="C86" s="4">
        <v>1212108</v>
      </c>
      <c r="D86" s="3"/>
      <c r="E86" s="3">
        <f>E87+E89</f>
        <v>12030.8</v>
      </c>
      <c r="F86" s="3">
        <f>F87+F89</f>
        <v>18207.3</v>
      </c>
      <c r="G86" s="3">
        <f>G87+G89</f>
        <v>14675</v>
      </c>
    </row>
    <row r="87" spans="2:7" s="27" customFormat="1" ht="12">
      <c r="B87" s="6" t="s">
        <v>3</v>
      </c>
      <c r="C87" s="4">
        <v>1212108</v>
      </c>
      <c r="D87" s="4">
        <v>200</v>
      </c>
      <c r="E87" s="3">
        <f>E88</f>
        <v>1200</v>
      </c>
      <c r="F87" s="3">
        <f>F88</f>
        <v>4800</v>
      </c>
      <c r="G87" s="3">
        <f>G88</f>
        <v>800</v>
      </c>
    </row>
    <row r="88" spans="2:7" s="27" customFormat="1" ht="22.5">
      <c r="B88" s="6" t="s">
        <v>2</v>
      </c>
      <c r="C88" s="4">
        <v>1212108</v>
      </c>
      <c r="D88" s="4">
        <v>240</v>
      </c>
      <c r="E88" s="3">
        <v>1200</v>
      </c>
      <c r="F88" s="3">
        <v>4800</v>
      </c>
      <c r="G88" s="3">
        <v>800</v>
      </c>
    </row>
    <row r="89" spans="2:7" s="27" customFormat="1" ht="12">
      <c r="B89" s="6" t="s">
        <v>18</v>
      </c>
      <c r="C89" s="4">
        <v>1212108</v>
      </c>
      <c r="D89" s="4">
        <v>800</v>
      </c>
      <c r="E89" s="3">
        <f>E90</f>
        <v>10830.8</v>
      </c>
      <c r="F89" s="3">
        <f>F90</f>
        <v>13407.3</v>
      </c>
      <c r="G89" s="3">
        <f>G90</f>
        <v>13875</v>
      </c>
    </row>
    <row r="90" spans="2:7" s="27" customFormat="1" ht="22.5">
      <c r="B90" s="6" t="s">
        <v>45</v>
      </c>
      <c r="C90" s="4">
        <v>1212108</v>
      </c>
      <c r="D90" s="4">
        <v>810</v>
      </c>
      <c r="E90" s="3">
        <v>10830.8</v>
      </c>
      <c r="F90" s="3">
        <v>13407.3</v>
      </c>
      <c r="G90" s="3">
        <v>13875</v>
      </c>
    </row>
    <row r="91" spans="2:7" s="27" customFormat="1" ht="33.75">
      <c r="B91" s="7" t="s">
        <v>114</v>
      </c>
      <c r="C91" s="4">
        <v>1215430</v>
      </c>
      <c r="D91" s="4"/>
      <c r="E91" s="3">
        <f>E92</f>
        <v>1150.8</v>
      </c>
      <c r="F91" s="3" t="e">
        <f>#REF!+F94</f>
        <v>#REF!</v>
      </c>
      <c r="G91" s="3" t="e">
        <f>#REF!+G94</f>
        <v>#REF!</v>
      </c>
    </row>
    <row r="92" spans="2:7" s="27" customFormat="1" ht="12">
      <c r="B92" s="6" t="s">
        <v>3</v>
      </c>
      <c r="C92" s="4">
        <v>1215430</v>
      </c>
      <c r="D92" s="4">
        <v>200</v>
      </c>
      <c r="E92" s="3">
        <f t="shared" ref="E92:G92" si="16">E93</f>
        <v>1150.8</v>
      </c>
      <c r="F92" s="3">
        <f t="shared" si="16"/>
        <v>1089.5999999999999</v>
      </c>
      <c r="G92" s="3">
        <f t="shared" si="16"/>
        <v>933.4</v>
      </c>
    </row>
    <row r="93" spans="2:7" s="27" customFormat="1" ht="22.5">
      <c r="B93" s="6" t="s">
        <v>2</v>
      </c>
      <c r="C93" s="4">
        <v>1215430</v>
      </c>
      <c r="D93" s="4">
        <v>240</v>
      </c>
      <c r="E93" s="3">
        <v>1150.8</v>
      </c>
      <c r="F93" s="3">
        <v>1089.5999999999999</v>
      </c>
      <c r="G93" s="3">
        <v>933.4</v>
      </c>
    </row>
    <row r="94" spans="2:7" s="27" customFormat="1" ht="12">
      <c r="B94" s="7" t="s">
        <v>14</v>
      </c>
      <c r="C94" s="4">
        <v>1217060</v>
      </c>
      <c r="D94" s="4"/>
      <c r="E94" s="3">
        <f t="shared" ref="E94:G95" si="17">E95</f>
        <v>60.6</v>
      </c>
      <c r="F94" s="3">
        <f t="shared" si="17"/>
        <v>0</v>
      </c>
      <c r="G94" s="3">
        <f t="shared" si="17"/>
        <v>0</v>
      </c>
    </row>
    <row r="95" spans="2:7" s="27" customFormat="1" ht="12">
      <c r="B95" s="6" t="s">
        <v>3</v>
      </c>
      <c r="C95" s="4">
        <v>1217060</v>
      </c>
      <c r="D95" s="4">
        <v>200</v>
      </c>
      <c r="E95" s="3">
        <f t="shared" si="17"/>
        <v>60.6</v>
      </c>
      <c r="F95" s="3">
        <f t="shared" si="17"/>
        <v>0</v>
      </c>
      <c r="G95" s="3">
        <f t="shared" si="17"/>
        <v>0</v>
      </c>
    </row>
    <row r="96" spans="2:7" s="27" customFormat="1" ht="22.5">
      <c r="B96" s="6" t="s">
        <v>2</v>
      </c>
      <c r="C96" s="4">
        <v>1217060</v>
      </c>
      <c r="D96" s="4">
        <v>240</v>
      </c>
      <c r="E96" s="3">
        <v>60.6</v>
      </c>
      <c r="F96" s="3"/>
      <c r="G96" s="3"/>
    </row>
    <row r="97" spans="2:7" s="27" customFormat="1" ht="12" hidden="1">
      <c r="B97" s="6" t="s">
        <v>73</v>
      </c>
      <c r="C97" s="4">
        <v>1270000</v>
      </c>
      <c r="D97" s="4"/>
      <c r="E97" s="3">
        <f>E98+E103</f>
        <v>0</v>
      </c>
      <c r="F97" s="3">
        <f>F98+F103</f>
        <v>23.8</v>
      </c>
      <c r="G97" s="3">
        <f>G98+G103</f>
        <v>0</v>
      </c>
    </row>
    <row r="98" spans="2:7" s="27" customFormat="1" ht="22.5" hidden="1">
      <c r="B98" s="7" t="s">
        <v>15</v>
      </c>
      <c r="C98" s="4">
        <v>1275641</v>
      </c>
      <c r="D98" s="4"/>
      <c r="E98" s="3">
        <f>E99+E101</f>
        <v>0</v>
      </c>
      <c r="F98" s="3">
        <f>F99+F101</f>
        <v>0</v>
      </c>
      <c r="G98" s="3">
        <f>G99+G101</f>
        <v>0</v>
      </c>
    </row>
    <row r="99" spans="2:7" s="27" customFormat="1" ht="12" hidden="1">
      <c r="B99" s="6" t="s">
        <v>3</v>
      </c>
      <c r="C99" s="4">
        <v>1275641</v>
      </c>
      <c r="D99" s="4">
        <v>200</v>
      </c>
      <c r="E99" s="3">
        <f>E100</f>
        <v>0</v>
      </c>
      <c r="F99" s="3">
        <f>F100</f>
        <v>0</v>
      </c>
      <c r="G99" s="3">
        <f>G100</f>
        <v>0</v>
      </c>
    </row>
    <row r="100" spans="2:7" s="27" customFormat="1" ht="22.5" hidden="1">
      <c r="B100" s="6" t="s">
        <v>2</v>
      </c>
      <c r="C100" s="4">
        <v>1275641</v>
      </c>
      <c r="D100" s="4">
        <v>240</v>
      </c>
      <c r="E100" s="3"/>
      <c r="F100" s="3"/>
      <c r="G100" s="3"/>
    </row>
    <row r="101" spans="2:7" s="27" customFormat="1" ht="12" hidden="1">
      <c r="B101" s="6" t="s">
        <v>18</v>
      </c>
      <c r="C101" s="4">
        <v>1275641</v>
      </c>
      <c r="D101" s="4">
        <v>800</v>
      </c>
      <c r="E101" s="3">
        <f>E102</f>
        <v>0</v>
      </c>
      <c r="F101" s="3">
        <f>F102</f>
        <v>0</v>
      </c>
      <c r="G101" s="3">
        <f>G102</f>
        <v>0</v>
      </c>
    </row>
    <row r="102" spans="2:7" s="27" customFormat="1" ht="22.5" hidden="1">
      <c r="B102" s="6" t="s">
        <v>45</v>
      </c>
      <c r="C102" s="4">
        <v>1275641</v>
      </c>
      <c r="D102" s="4">
        <v>810</v>
      </c>
      <c r="E102" s="3"/>
      <c r="F102" s="3"/>
      <c r="G102" s="3"/>
    </row>
    <row r="103" spans="2:7" s="27" customFormat="1" ht="12" hidden="1">
      <c r="B103" s="6" t="s">
        <v>72</v>
      </c>
      <c r="C103" s="4">
        <v>1277060</v>
      </c>
      <c r="D103" s="4"/>
      <c r="E103" s="3">
        <f>E104+E106</f>
        <v>0</v>
      </c>
      <c r="F103" s="3">
        <f>F104+F106</f>
        <v>23.8</v>
      </c>
      <c r="G103" s="3">
        <f>G104+G106</f>
        <v>0</v>
      </c>
    </row>
    <row r="104" spans="2:7" s="27" customFormat="1" ht="12" hidden="1">
      <c r="B104" s="6" t="s">
        <v>3</v>
      </c>
      <c r="C104" s="4">
        <v>1277060</v>
      </c>
      <c r="D104" s="4">
        <v>200</v>
      </c>
      <c r="E104" s="3">
        <f>E105</f>
        <v>0</v>
      </c>
      <c r="F104" s="3">
        <f>F105</f>
        <v>0</v>
      </c>
      <c r="G104" s="3">
        <f>G105</f>
        <v>0</v>
      </c>
    </row>
    <row r="105" spans="2:7" s="27" customFormat="1" ht="22.5" hidden="1">
      <c r="B105" s="6" t="s">
        <v>2</v>
      </c>
      <c r="C105" s="4">
        <v>1277060</v>
      </c>
      <c r="D105" s="4">
        <v>240</v>
      </c>
      <c r="E105" s="3">
        <v>0</v>
      </c>
      <c r="F105" s="3"/>
      <c r="G105" s="3"/>
    </row>
    <row r="106" spans="2:7" s="27" customFormat="1" ht="12" hidden="1">
      <c r="B106" s="6" t="s">
        <v>18</v>
      </c>
      <c r="C106" s="4">
        <v>1277060</v>
      </c>
      <c r="D106" s="4">
        <v>800</v>
      </c>
      <c r="E106" s="3">
        <f>E107</f>
        <v>0</v>
      </c>
      <c r="F106" s="3">
        <f>F107</f>
        <v>23.8</v>
      </c>
      <c r="G106" s="3">
        <f>G107</f>
        <v>0</v>
      </c>
    </row>
    <row r="107" spans="2:7" s="27" customFormat="1" ht="22.5" hidden="1">
      <c r="B107" s="6" t="s">
        <v>45</v>
      </c>
      <c r="C107" s="4">
        <v>1277060</v>
      </c>
      <c r="D107" s="4">
        <v>810</v>
      </c>
      <c r="E107" s="3"/>
      <c r="F107" s="3">
        <v>23.8</v>
      </c>
      <c r="G107" s="3">
        <v>0</v>
      </c>
    </row>
    <row r="108" spans="2:7" s="27" customFormat="1" ht="33.75">
      <c r="B108" s="9" t="s">
        <v>71</v>
      </c>
      <c r="C108" s="8">
        <v>1300000</v>
      </c>
      <c r="D108" s="4" t="s">
        <v>22</v>
      </c>
      <c r="E108" s="3">
        <f>E109+E119</f>
        <v>241</v>
      </c>
      <c r="F108" s="3">
        <f>F109+F119</f>
        <v>246</v>
      </c>
      <c r="G108" s="3">
        <f>G109+G119</f>
        <v>246</v>
      </c>
    </row>
    <row r="109" spans="2:7" s="27" customFormat="1" ht="12">
      <c r="B109" s="9" t="s">
        <v>70</v>
      </c>
      <c r="C109" s="8">
        <v>1310000</v>
      </c>
      <c r="D109" s="4"/>
      <c r="E109" s="3">
        <f>E110+E113+E116</f>
        <v>235</v>
      </c>
      <c r="F109" s="3">
        <f>F110+F113+F116</f>
        <v>235</v>
      </c>
      <c r="G109" s="3">
        <f>G110+G113+G116</f>
        <v>235</v>
      </c>
    </row>
    <row r="110" spans="2:7" s="27" customFormat="1" ht="45" hidden="1">
      <c r="B110" s="6" t="s">
        <v>69</v>
      </c>
      <c r="C110" s="8">
        <v>1315412</v>
      </c>
      <c r="D110" s="4"/>
      <c r="E110" s="3">
        <f t="shared" ref="E110:G111" si="18">E111</f>
        <v>0</v>
      </c>
      <c r="F110" s="3">
        <f t="shared" si="18"/>
        <v>0</v>
      </c>
      <c r="G110" s="3">
        <f t="shared" si="18"/>
        <v>0</v>
      </c>
    </row>
    <row r="111" spans="2:7" s="27" customFormat="1" ht="12" hidden="1">
      <c r="B111" s="6" t="s">
        <v>3</v>
      </c>
      <c r="C111" s="8">
        <v>1315412</v>
      </c>
      <c r="D111" s="4">
        <v>200</v>
      </c>
      <c r="E111" s="3">
        <f t="shared" si="18"/>
        <v>0</v>
      </c>
      <c r="F111" s="3">
        <f t="shared" si="18"/>
        <v>0</v>
      </c>
      <c r="G111" s="3">
        <f t="shared" si="18"/>
        <v>0</v>
      </c>
    </row>
    <row r="112" spans="2:7" s="27" customFormat="1" ht="22.5" hidden="1">
      <c r="B112" s="6" t="s">
        <v>2</v>
      </c>
      <c r="C112" s="8">
        <v>1315412</v>
      </c>
      <c r="D112" s="4">
        <v>240</v>
      </c>
      <c r="E112" s="3"/>
      <c r="F112" s="3"/>
      <c r="G112" s="3"/>
    </row>
    <row r="113" spans="2:7" s="27" customFormat="1" ht="22.5">
      <c r="B113" s="9" t="s">
        <v>68</v>
      </c>
      <c r="C113" s="8">
        <v>1315931</v>
      </c>
      <c r="D113" s="4"/>
      <c r="E113" s="3">
        <f t="shared" ref="E113:G114" si="19">E114</f>
        <v>235</v>
      </c>
      <c r="F113" s="3">
        <f t="shared" si="19"/>
        <v>235</v>
      </c>
      <c r="G113" s="3">
        <f t="shared" si="19"/>
        <v>235</v>
      </c>
    </row>
    <row r="114" spans="2:7" s="27" customFormat="1" ht="12">
      <c r="B114" s="6" t="s">
        <v>3</v>
      </c>
      <c r="C114" s="8">
        <v>1315931</v>
      </c>
      <c r="D114" s="4">
        <v>200</v>
      </c>
      <c r="E114" s="3">
        <f t="shared" si="19"/>
        <v>235</v>
      </c>
      <c r="F114" s="3">
        <f t="shared" si="19"/>
        <v>235</v>
      </c>
      <c r="G114" s="3">
        <f t="shared" si="19"/>
        <v>235</v>
      </c>
    </row>
    <row r="115" spans="2:7" s="27" customFormat="1" ht="22.5">
      <c r="B115" s="6" t="s">
        <v>2</v>
      </c>
      <c r="C115" s="8">
        <v>1315931</v>
      </c>
      <c r="D115" s="4">
        <v>240</v>
      </c>
      <c r="E115" s="3">
        <v>235</v>
      </c>
      <c r="F115" s="3">
        <v>235</v>
      </c>
      <c r="G115" s="3">
        <v>235</v>
      </c>
    </row>
    <row r="116" spans="2:7" s="27" customFormat="1" ht="12" hidden="1">
      <c r="B116" s="7" t="s">
        <v>14</v>
      </c>
      <c r="C116" s="8">
        <v>1317060</v>
      </c>
      <c r="D116" s="4"/>
      <c r="E116" s="3">
        <f t="shared" ref="E116:G117" si="20">E117</f>
        <v>0</v>
      </c>
      <c r="F116" s="3">
        <f t="shared" si="20"/>
        <v>0</v>
      </c>
      <c r="G116" s="3">
        <f t="shared" si="20"/>
        <v>0</v>
      </c>
    </row>
    <row r="117" spans="2:7" s="27" customFormat="1" ht="12" hidden="1">
      <c r="B117" s="6" t="s">
        <v>3</v>
      </c>
      <c r="C117" s="8">
        <v>1317060</v>
      </c>
      <c r="D117" s="4">
        <v>200</v>
      </c>
      <c r="E117" s="3">
        <f t="shared" si="20"/>
        <v>0</v>
      </c>
      <c r="F117" s="3">
        <f t="shared" si="20"/>
        <v>0</v>
      </c>
      <c r="G117" s="3">
        <f t="shared" si="20"/>
        <v>0</v>
      </c>
    </row>
    <row r="118" spans="2:7" s="27" customFormat="1" ht="22.5" hidden="1">
      <c r="B118" s="6" t="s">
        <v>2</v>
      </c>
      <c r="C118" s="8">
        <v>1317060</v>
      </c>
      <c r="D118" s="4">
        <v>240</v>
      </c>
      <c r="E118" s="3"/>
      <c r="F118" s="3"/>
      <c r="G118" s="3"/>
    </row>
    <row r="119" spans="2:7" s="27" customFormat="1" ht="22.5">
      <c r="B119" s="9" t="s">
        <v>67</v>
      </c>
      <c r="C119" s="8">
        <v>1320000</v>
      </c>
      <c r="D119" s="4"/>
      <c r="E119" s="3">
        <f>E120+E123</f>
        <v>6</v>
      </c>
      <c r="F119" s="3">
        <f>F120+F123</f>
        <v>11</v>
      </c>
      <c r="G119" s="3">
        <f>G120+G123</f>
        <v>11</v>
      </c>
    </row>
    <row r="120" spans="2:7" s="27" customFormat="1" ht="22.5" hidden="1">
      <c r="B120" s="9" t="s">
        <v>66</v>
      </c>
      <c r="C120" s="8">
        <v>1322103</v>
      </c>
      <c r="D120" s="4"/>
      <c r="E120" s="3">
        <f t="shared" ref="E120:G121" si="21">E121</f>
        <v>0</v>
      </c>
      <c r="F120" s="3">
        <f t="shared" si="21"/>
        <v>5</v>
      </c>
      <c r="G120" s="3">
        <f t="shared" si="21"/>
        <v>5</v>
      </c>
    </row>
    <row r="121" spans="2:7" s="27" customFormat="1" ht="12" hidden="1">
      <c r="B121" s="6" t="s">
        <v>3</v>
      </c>
      <c r="C121" s="8">
        <v>1322103</v>
      </c>
      <c r="D121" s="4">
        <v>200</v>
      </c>
      <c r="E121" s="3">
        <f t="shared" si="21"/>
        <v>0</v>
      </c>
      <c r="F121" s="3">
        <f t="shared" si="21"/>
        <v>5</v>
      </c>
      <c r="G121" s="3">
        <f t="shared" si="21"/>
        <v>5</v>
      </c>
    </row>
    <row r="122" spans="2:7" s="27" customFormat="1" ht="22.5" hidden="1">
      <c r="B122" s="6" t="s">
        <v>2</v>
      </c>
      <c r="C122" s="8">
        <v>1322103</v>
      </c>
      <c r="D122" s="4">
        <v>240</v>
      </c>
      <c r="E122" s="3"/>
      <c r="F122" s="3">
        <v>5</v>
      </c>
      <c r="G122" s="3">
        <v>5</v>
      </c>
    </row>
    <row r="123" spans="2:7">
      <c r="B123" s="6" t="s">
        <v>65</v>
      </c>
      <c r="C123" s="8" t="s">
        <v>64</v>
      </c>
      <c r="D123" s="4"/>
      <c r="E123" s="3">
        <f t="shared" ref="E123:G124" si="22">E124</f>
        <v>6</v>
      </c>
      <c r="F123" s="3">
        <f t="shared" si="22"/>
        <v>6</v>
      </c>
      <c r="G123" s="3">
        <f t="shared" si="22"/>
        <v>6</v>
      </c>
    </row>
    <row r="124" spans="2:7">
      <c r="B124" s="6" t="s">
        <v>3</v>
      </c>
      <c r="C124" s="8" t="s">
        <v>64</v>
      </c>
      <c r="D124" s="4">
        <v>200</v>
      </c>
      <c r="E124" s="3">
        <f t="shared" si="22"/>
        <v>6</v>
      </c>
      <c r="F124" s="3">
        <f t="shared" si="22"/>
        <v>6</v>
      </c>
      <c r="G124" s="3">
        <f t="shared" si="22"/>
        <v>6</v>
      </c>
    </row>
    <row r="125" spans="2:7" ht="22.5">
      <c r="B125" s="6" t="s">
        <v>2</v>
      </c>
      <c r="C125" s="5" t="s">
        <v>64</v>
      </c>
      <c r="D125" s="4">
        <v>240</v>
      </c>
      <c r="E125" s="3">
        <v>6</v>
      </c>
      <c r="F125" s="3">
        <v>6</v>
      </c>
      <c r="G125" s="3">
        <v>6</v>
      </c>
    </row>
    <row r="126" spans="2:7" s="27" customFormat="1" ht="33.75">
      <c r="B126" s="10" t="s">
        <v>63</v>
      </c>
      <c r="C126" s="8">
        <v>1400000</v>
      </c>
      <c r="D126" s="4" t="s">
        <v>22</v>
      </c>
      <c r="E126" s="3">
        <f>E127</f>
        <v>100</v>
      </c>
      <c r="F126" s="3">
        <f>F127</f>
        <v>100</v>
      </c>
      <c r="G126" s="3">
        <f>G127</f>
        <v>100</v>
      </c>
    </row>
    <row r="127" spans="2:7" s="27" customFormat="1" ht="22.5">
      <c r="B127" s="9" t="s">
        <v>62</v>
      </c>
      <c r="C127" s="8">
        <v>1410000</v>
      </c>
      <c r="D127" s="4"/>
      <c r="E127" s="3">
        <f>E128+E135</f>
        <v>100</v>
      </c>
      <c r="F127" s="3">
        <f>F128+F135</f>
        <v>100</v>
      </c>
      <c r="G127" s="3">
        <f>G128+G135</f>
        <v>100</v>
      </c>
    </row>
    <row r="128" spans="2:7" s="27" customFormat="1" ht="33.75">
      <c r="B128" s="10" t="s">
        <v>61</v>
      </c>
      <c r="C128" s="8">
        <v>1412108</v>
      </c>
      <c r="D128" s="4" t="s">
        <v>22</v>
      </c>
      <c r="E128" s="3">
        <f>E129+E131+E133</f>
        <v>100</v>
      </c>
      <c r="F128" s="3">
        <f>F129+F131+F133</f>
        <v>100</v>
      </c>
      <c r="G128" s="3">
        <f>G129+G131+G133</f>
        <v>100</v>
      </c>
    </row>
    <row r="129" spans="2:7" s="27" customFormat="1" ht="12">
      <c r="B129" s="6" t="s">
        <v>18</v>
      </c>
      <c r="C129" s="8">
        <v>1412108</v>
      </c>
      <c r="D129" s="4" t="s">
        <v>60</v>
      </c>
      <c r="E129" s="3">
        <f>E130</f>
        <v>50</v>
      </c>
      <c r="F129" s="3">
        <f>F130</f>
        <v>50</v>
      </c>
      <c r="G129" s="3">
        <f>G130</f>
        <v>50</v>
      </c>
    </row>
    <row r="130" spans="2:7" s="27" customFormat="1" ht="12">
      <c r="B130" s="6" t="s">
        <v>59</v>
      </c>
      <c r="C130" s="8">
        <v>1412108</v>
      </c>
      <c r="D130" s="4" t="s">
        <v>58</v>
      </c>
      <c r="E130" s="3">
        <v>50</v>
      </c>
      <c r="F130" s="3">
        <v>50</v>
      </c>
      <c r="G130" s="3">
        <v>50</v>
      </c>
    </row>
    <row r="131" spans="2:7" s="27" customFormat="1" ht="12">
      <c r="B131" s="6" t="s">
        <v>3</v>
      </c>
      <c r="C131" s="8">
        <v>1412108</v>
      </c>
      <c r="D131" s="4">
        <v>200</v>
      </c>
      <c r="E131" s="3">
        <f>E132</f>
        <v>50</v>
      </c>
      <c r="F131" s="3">
        <f>F132</f>
        <v>50</v>
      </c>
      <c r="G131" s="3">
        <f>G132</f>
        <v>50</v>
      </c>
    </row>
    <row r="132" spans="2:7" s="27" customFormat="1" ht="22.5">
      <c r="B132" s="6" t="s">
        <v>2</v>
      </c>
      <c r="C132" s="8">
        <v>1412108</v>
      </c>
      <c r="D132" s="4">
        <v>240</v>
      </c>
      <c r="E132" s="3">
        <v>50</v>
      </c>
      <c r="F132" s="3">
        <v>50</v>
      </c>
      <c r="G132" s="3">
        <v>50</v>
      </c>
    </row>
    <row r="133" spans="2:7" s="27" customFormat="1" ht="12" hidden="1">
      <c r="B133" s="6" t="s">
        <v>33</v>
      </c>
      <c r="C133" s="8">
        <v>1412108</v>
      </c>
      <c r="D133" s="4">
        <v>300</v>
      </c>
      <c r="E133" s="3">
        <f>E134</f>
        <v>0</v>
      </c>
      <c r="F133" s="3">
        <f>F134</f>
        <v>0</v>
      </c>
      <c r="G133" s="3">
        <f>G134</f>
        <v>0</v>
      </c>
    </row>
    <row r="134" spans="2:7" s="27" customFormat="1" ht="12" hidden="1">
      <c r="B134" s="6" t="s">
        <v>57</v>
      </c>
      <c r="C134" s="8">
        <v>1412108</v>
      </c>
      <c r="D134" s="4">
        <v>360</v>
      </c>
      <c r="E134" s="3"/>
      <c r="F134" s="3"/>
      <c r="G134" s="3"/>
    </row>
    <row r="135" spans="2:7" hidden="1">
      <c r="B135" s="9" t="s">
        <v>56</v>
      </c>
      <c r="C135" s="8" t="s">
        <v>55</v>
      </c>
      <c r="D135" s="4"/>
      <c r="E135" s="3">
        <f>E136</f>
        <v>0</v>
      </c>
      <c r="F135" s="3">
        <f>F136</f>
        <v>0</v>
      </c>
      <c r="G135" s="3">
        <f>G136</f>
        <v>0</v>
      </c>
    </row>
    <row r="136" spans="2:7" hidden="1">
      <c r="B136" s="13" t="s">
        <v>26</v>
      </c>
      <c r="C136" s="15" t="s">
        <v>54</v>
      </c>
      <c r="D136" s="4">
        <v>540</v>
      </c>
      <c r="E136" s="3"/>
      <c r="F136" s="3"/>
      <c r="G136" s="3"/>
    </row>
    <row r="137" spans="2:7" s="27" customFormat="1" ht="22.5">
      <c r="B137" s="10" t="s">
        <v>53</v>
      </c>
      <c r="C137" s="8">
        <v>1500000</v>
      </c>
      <c r="D137" s="4"/>
      <c r="E137" s="3">
        <f t="shared" ref="E137:G140" si="23">E138</f>
        <v>111</v>
      </c>
      <c r="F137" s="3">
        <f t="shared" si="23"/>
        <v>62</v>
      </c>
      <c r="G137" s="3">
        <f t="shared" si="23"/>
        <v>62</v>
      </c>
    </row>
    <row r="138" spans="2:7" s="27" customFormat="1" ht="12">
      <c r="B138" s="9" t="s">
        <v>52</v>
      </c>
      <c r="C138" s="8">
        <v>1510000</v>
      </c>
      <c r="D138" s="4" t="s">
        <v>22</v>
      </c>
      <c r="E138" s="3">
        <f t="shared" si="23"/>
        <v>111</v>
      </c>
      <c r="F138" s="3">
        <f t="shared" si="23"/>
        <v>62</v>
      </c>
      <c r="G138" s="3">
        <f t="shared" si="23"/>
        <v>62</v>
      </c>
    </row>
    <row r="139" spans="2:7" s="27" customFormat="1" ht="12">
      <c r="B139" s="9" t="s">
        <v>51</v>
      </c>
      <c r="C139" s="8">
        <v>1512126</v>
      </c>
      <c r="D139" s="4"/>
      <c r="E139" s="3">
        <f t="shared" si="23"/>
        <v>111</v>
      </c>
      <c r="F139" s="3">
        <f t="shared" si="23"/>
        <v>62</v>
      </c>
      <c r="G139" s="3">
        <f t="shared" si="23"/>
        <v>62</v>
      </c>
    </row>
    <row r="140" spans="2:7" s="27" customFormat="1" ht="12">
      <c r="B140" s="6" t="s">
        <v>3</v>
      </c>
      <c r="C140" s="8">
        <v>1512126</v>
      </c>
      <c r="D140" s="4">
        <v>200</v>
      </c>
      <c r="E140" s="3">
        <f t="shared" si="23"/>
        <v>111</v>
      </c>
      <c r="F140" s="3">
        <f t="shared" si="23"/>
        <v>62</v>
      </c>
      <c r="G140" s="3">
        <f t="shared" si="23"/>
        <v>62</v>
      </c>
    </row>
    <row r="141" spans="2:7" s="27" customFormat="1" ht="22.5">
      <c r="B141" s="6" t="s">
        <v>2</v>
      </c>
      <c r="C141" s="8">
        <v>1512126</v>
      </c>
      <c r="D141" s="4">
        <v>240</v>
      </c>
      <c r="E141" s="3">
        <v>111</v>
      </c>
      <c r="F141" s="3">
        <v>62</v>
      </c>
      <c r="G141" s="3">
        <v>62</v>
      </c>
    </row>
    <row r="142" spans="2:7" s="27" customFormat="1" ht="22.5">
      <c r="B142" s="6" t="s">
        <v>115</v>
      </c>
      <c r="C142" s="8">
        <v>1600000</v>
      </c>
      <c r="D142" s="4"/>
      <c r="E142" s="3">
        <f>E143</f>
        <v>40</v>
      </c>
      <c r="F142" s="3"/>
      <c r="G142" s="3"/>
    </row>
    <row r="143" spans="2:7" s="27" customFormat="1" ht="33.75">
      <c r="B143" s="6" t="s">
        <v>116</v>
      </c>
      <c r="C143" s="8">
        <v>1672108</v>
      </c>
      <c r="D143" s="4"/>
      <c r="E143" s="3">
        <f>E144</f>
        <v>40</v>
      </c>
      <c r="F143" s="3"/>
      <c r="G143" s="3"/>
    </row>
    <row r="144" spans="2:7" s="27" customFormat="1" ht="12">
      <c r="B144" s="6" t="s">
        <v>18</v>
      </c>
      <c r="C144" s="8">
        <v>1672108</v>
      </c>
      <c r="D144" s="4">
        <v>800</v>
      </c>
      <c r="E144" s="3">
        <f>E145</f>
        <v>40</v>
      </c>
      <c r="F144" s="3"/>
      <c r="G144" s="3"/>
    </row>
    <row r="145" spans="2:7" s="27" customFormat="1" ht="22.5">
      <c r="B145" s="6" t="s">
        <v>45</v>
      </c>
      <c r="C145" s="8">
        <v>1672108</v>
      </c>
      <c r="D145" s="4">
        <v>810</v>
      </c>
      <c r="E145" s="3">
        <v>40</v>
      </c>
      <c r="F145" s="3"/>
      <c r="G145" s="3"/>
    </row>
    <row r="146" spans="2:7" s="27" customFormat="1" ht="22.5">
      <c r="B146" s="9" t="s">
        <v>50</v>
      </c>
      <c r="C146" s="8">
        <v>1700000</v>
      </c>
      <c r="D146" s="4" t="s">
        <v>22</v>
      </c>
      <c r="E146" s="3">
        <f t="shared" ref="E146:G149" si="24">E147</f>
        <v>982</v>
      </c>
      <c r="F146" s="3">
        <f t="shared" si="24"/>
        <v>1000</v>
      </c>
      <c r="G146" s="3">
        <f t="shared" si="24"/>
        <v>1000</v>
      </c>
    </row>
    <row r="147" spans="2:7" s="27" customFormat="1" ht="22.5">
      <c r="B147" s="9" t="s">
        <v>49</v>
      </c>
      <c r="C147" s="8">
        <v>1710000</v>
      </c>
      <c r="D147" s="14"/>
      <c r="E147" s="3">
        <f t="shared" si="24"/>
        <v>982</v>
      </c>
      <c r="F147" s="3">
        <f t="shared" si="24"/>
        <v>1000</v>
      </c>
      <c r="G147" s="3">
        <f t="shared" si="24"/>
        <v>1000</v>
      </c>
    </row>
    <row r="148" spans="2:7" s="27" customFormat="1">
      <c r="B148" s="9" t="s">
        <v>48</v>
      </c>
      <c r="C148" s="8">
        <v>1712128</v>
      </c>
      <c r="D148" s="14"/>
      <c r="E148" s="3">
        <f t="shared" si="24"/>
        <v>982</v>
      </c>
      <c r="F148" s="3">
        <f t="shared" si="24"/>
        <v>1000</v>
      </c>
      <c r="G148" s="3">
        <f t="shared" si="24"/>
        <v>1000</v>
      </c>
    </row>
    <row r="149" spans="2:7" s="27" customFormat="1" ht="12">
      <c r="B149" s="6" t="s">
        <v>3</v>
      </c>
      <c r="C149" s="8">
        <v>1712128</v>
      </c>
      <c r="D149" s="4" t="s">
        <v>13</v>
      </c>
      <c r="E149" s="3">
        <f t="shared" si="24"/>
        <v>982</v>
      </c>
      <c r="F149" s="3">
        <f t="shared" si="24"/>
        <v>1000</v>
      </c>
      <c r="G149" s="3">
        <f t="shared" si="24"/>
        <v>1000</v>
      </c>
    </row>
    <row r="150" spans="2:7" s="27" customFormat="1" ht="22.5">
      <c r="B150" s="6" t="s">
        <v>2</v>
      </c>
      <c r="C150" s="8">
        <v>1712128</v>
      </c>
      <c r="D150" s="4" t="s">
        <v>11</v>
      </c>
      <c r="E150" s="3">
        <v>982</v>
      </c>
      <c r="F150" s="3">
        <v>1000</v>
      </c>
      <c r="G150" s="3">
        <v>1000</v>
      </c>
    </row>
    <row r="151" spans="2:7" s="27" customFormat="1" ht="22.5">
      <c r="B151" s="9" t="s">
        <v>47</v>
      </c>
      <c r="C151" s="8">
        <v>1800000</v>
      </c>
      <c r="D151" s="4"/>
      <c r="E151" s="3">
        <f>E152+E156</f>
        <v>10903.7</v>
      </c>
      <c r="F151" s="3">
        <f>F152+F156</f>
        <v>2000</v>
      </c>
      <c r="G151" s="3">
        <f>G152+G156</f>
        <v>2000</v>
      </c>
    </row>
    <row r="152" spans="2:7" s="27" customFormat="1" ht="12">
      <c r="B152" s="6" t="s">
        <v>46</v>
      </c>
      <c r="C152" s="8">
        <v>1820000</v>
      </c>
      <c r="D152" s="4"/>
      <c r="E152" s="3">
        <f t="shared" ref="E152:G154" si="25">E153</f>
        <v>4903.7</v>
      </c>
      <c r="F152" s="3">
        <f t="shared" si="25"/>
        <v>1000</v>
      </c>
      <c r="G152" s="3">
        <f t="shared" si="25"/>
        <v>1000</v>
      </c>
    </row>
    <row r="153" spans="2:7" s="27" customFormat="1" ht="33.75">
      <c r="B153" s="6" t="s">
        <v>43</v>
      </c>
      <c r="C153" s="8">
        <v>1822129</v>
      </c>
      <c r="D153" s="4"/>
      <c r="E153" s="3">
        <f t="shared" si="25"/>
        <v>4903.7</v>
      </c>
      <c r="F153" s="3">
        <f t="shared" si="25"/>
        <v>1000</v>
      </c>
      <c r="G153" s="3">
        <f t="shared" si="25"/>
        <v>1000</v>
      </c>
    </row>
    <row r="154" spans="2:7" s="27" customFormat="1" ht="12">
      <c r="B154" s="6" t="s">
        <v>18</v>
      </c>
      <c r="C154" s="8">
        <v>1822129</v>
      </c>
      <c r="D154" s="4">
        <v>800</v>
      </c>
      <c r="E154" s="3">
        <f t="shared" si="25"/>
        <v>4903.7</v>
      </c>
      <c r="F154" s="3">
        <f t="shared" si="25"/>
        <v>1000</v>
      </c>
      <c r="G154" s="3">
        <f t="shared" si="25"/>
        <v>1000</v>
      </c>
    </row>
    <row r="155" spans="2:7" s="27" customFormat="1" ht="22.5">
      <c r="B155" s="6" t="s">
        <v>45</v>
      </c>
      <c r="C155" s="8">
        <v>1822129</v>
      </c>
      <c r="D155" s="4">
        <v>810</v>
      </c>
      <c r="E155" s="3">
        <v>4903.7</v>
      </c>
      <c r="F155" s="3">
        <v>1000</v>
      </c>
      <c r="G155" s="3">
        <v>1000</v>
      </c>
    </row>
    <row r="156" spans="2:7" s="27" customFormat="1" ht="12">
      <c r="B156" s="9" t="s">
        <v>44</v>
      </c>
      <c r="C156" s="8">
        <v>1860000</v>
      </c>
      <c r="D156" s="4"/>
      <c r="E156" s="3">
        <f>E157+E160</f>
        <v>6000</v>
      </c>
      <c r="F156" s="3">
        <f>F157+F160</f>
        <v>1000</v>
      </c>
      <c r="G156" s="3">
        <f>G157+G160</f>
        <v>1000</v>
      </c>
    </row>
    <row r="157" spans="2:7" s="27" customFormat="1" ht="33.75">
      <c r="B157" s="7" t="s">
        <v>43</v>
      </c>
      <c r="C157" s="8">
        <v>1862108</v>
      </c>
      <c r="D157" s="4"/>
      <c r="E157" s="3">
        <f t="shared" ref="E157:G158" si="26">E158</f>
        <v>6000</v>
      </c>
      <c r="F157" s="3">
        <f t="shared" si="26"/>
        <v>1000</v>
      </c>
      <c r="G157" s="3">
        <f t="shared" si="26"/>
        <v>1000</v>
      </c>
    </row>
    <row r="158" spans="2:7" s="27" customFormat="1" ht="12">
      <c r="B158" s="6" t="s">
        <v>3</v>
      </c>
      <c r="C158" s="8">
        <v>1862108</v>
      </c>
      <c r="D158" s="4" t="s">
        <v>13</v>
      </c>
      <c r="E158" s="3">
        <f t="shared" si="26"/>
        <v>6000</v>
      </c>
      <c r="F158" s="3">
        <f t="shared" si="26"/>
        <v>1000</v>
      </c>
      <c r="G158" s="3">
        <f t="shared" si="26"/>
        <v>1000</v>
      </c>
    </row>
    <row r="159" spans="2:7" s="27" customFormat="1" ht="22.5">
      <c r="B159" s="6" t="s">
        <v>2</v>
      </c>
      <c r="C159" s="8">
        <v>1862108</v>
      </c>
      <c r="D159" s="4" t="s">
        <v>11</v>
      </c>
      <c r="E159" s="3">
        <v>6000</v>
      </c>
      <c r="F159" s="3">
        <v>1000</v>
      </c>
      <c r="G159" s="3">
        <v>1000</v>
      </c>
    </row>
    <row r="160" spans="2:7" s="27" customFormat="1" ht="33.75" hidden="1">
      <c r="B160" s="9" t="s">
        <v>43</v>
      </c>
      <c r="C160" s="8">
        <v>1867080</v>
      </c>
      <c r="D160" s="4"/>
      <c r="E160" s="3">
        <f t="shared" ref="E160:G161" si="27">E161</f>
        <v>0</v>
      </c>
      <c r="F160" s="3">
        <f t="shared" si="27"/>
        <v>0</v>
      </c>
      <c r="G160" s="3">
        <f t="shared" si="27"/>
        <v>0</v>
      </c>
    </row>
    <row r="161" spans="2:7" s="27" customFormat="1" ht="12" hidden="1">
      <c r="B161" s="9" t="s">
        <v>28</v>
      </c>
      <c r="C161" s="8">
        <v>1867080</v>
      </c>
      <c r="D161" s="4">
        <v>500</v>
      </c>
      <c r="E161" s="3">
        <f t="shared" si="27"/>
        <v>0</v>
      </c>
      <c r="F161" s="3">
        <f t="shared" si="27"/>
        <v>0</v>
      </c>
      <c r="G161" s="3">
        <f t="shared" si="27"/>
        <v>0</v>
      </c>
    </row>
    <row r="162" spans="2:7" s="27" customFormat="1" ht="12" hidden="1">
      <c r="B162" s="13" t="s">
        <v>26</v>
      </c>
      <c r="C162" s="8">
        <v>1867080</v>
      </c>
      <c r="D162" s="4">
        <v>540</v>
      </c>
      <c r="E162" s="3"/>
      <c r="F162" s="3"/>
      <c r="G162" s="3"/>
    </row>
    <row r="163" spans="2:7" s="27" customFormat="1" ht="22.5" hidden="1">
      <c r="B163" s="9" t="s">
        <v>42</v>
      </c>
      <c r="C163" s="8">
        <v>2200000</v>
      </c>
      <c r="D163" s="4"/>
      <c r="E163" s="3">
        <f t="shared" ref="E163:G165" si="28">E164</f>
        <v>0</v>
      </c>
      <c r="F163" s="3">
        <f t="shared" si="28"/>
        <v>0</v>
      </c>
      <c r="G163" s="3">
        <f t="shared" si="28"/>
        <v>0</v>
      </c>
    </row>
    <row r="164" spans="2:7" s="27" customFormat="1" ht="12" hidden="1">
      <c r="B164" s="9" t="s">
        <v>28</v>
      </c>
      <c r="C164" s="8">
        <v>2207080</v>
      </c>
      <c r="D164" s="4"/>
      <c r="E164" s="3">
        <f t="shared" si="28"/>
        <v>0</v>
      </c>
      <c r="F164" s="3">
        <f t="shared" si="28"/>
        <v>0</v>
      </c>
      <c r="G164" s="3">
        <f t="shared" si="28"/>
        <v>0</v>
      </c>
    </row>
    <row r="165" spans="2:7" s="27" customFormat="1" ht="12" hidden="1">
      <c r="B165" s="9" t="s">
        <v>27</v>
      </c>
      <c r="C165" s="8">
        <v>2207080</v>
      </c>
      <c r="D165" s="4">
        <v>500</v>
      </c>
      <c r="E165" s="3">
        <f t="shared" si="28"/>
        <v>0</v>
      </c>
      <c r="F165" s="3">
        <f t="shared" si="28"/>
        <v>0</v>
      </c>
      <c r="G165" s="3">
        <f t="shared" si="28"/>
        <v>0</v>
      </c>
    </row>
    <row r="166" spans="2:7" s="27" customFormat="1" ht="12" hidden="1">
      <c r="B166" s="7" t="s">
        <v>26</v>
      </c>
      <c r="C166" s="8">
        <v>2207080</v>
      </c>
      <c r="D166" s="4">
        <v>540</v>
      </c>
      <c r="E166" s="3"/>
      <c r="F166" s="3"/>
      <c r="G166" s="3"/>
    </row>
    <row r="167" spans="2:7" s="27" customFormat="1" ht="33.75">
      <c r="B167" s="9" t="s">
        <v>41</v>
      </c>
      <c r="C167" s="8">
        <v>2300000</v>
      </c>
      <c r="D167" s="4" t="s">
        <v>22</v>
      </c>
      <c r="E167" s="3">
        <f>E168+E172</f>
        <v>22</v>
      </c>
      <c r="F167" s="3">
        <f>F168+F172</f>
        <v>22</v>
      </c>
      <c r="G167" s="3">
        <f>G168+G172</f>
        <v>22</v>
      </c>
    </row>
    <row r="168" spans="2:7" s="27" customFormat="1" ht="12">
      <c r="B168" s="13" t="s">
        <v>40</v>
      </c>
      <c r="C168" s="5">
        <v>2310000</v>
      </c>
      <c r="D168" s="4"/>
      <c r="E168" s="3">
        <f t="shared" ref="E168:G170" si="29">E169</f>
        <v>5</v>
      </c>
      <c r="F168" s="3">
        <f t="shared" si="29"/>
        <v>5</v>
      </c>
      <c r="G168" s="3">
        <f t="shared" si="29"/>
        <v>5</v>
      </c>
    </row>
    <row r="169" spans="2:7" s="27" customFormat="1" ht="12">
      <c r="B169" s="13" t="s">
        <v>39</v>
      </c>
      <c r="C169" s="8">
        <v>2312133</v>
      </c>
      <c r="D169" s="4"/>
      <c r="E169" s="3">
        <f t="shared" si="29"/>
        <v>5</v>
      </c>
      <c r="F169" s="3">
        <f t="shared" si="29"/>
        <v>5</v>
      </c>
      <c r="G169" s="3">
        <f t="shared" si="29"/>
        <v>5</v>
      </c>
    </row>
    <row r="170" spans="2:7" s="27" customFormat="1" ht="12">
      <c r="B170" s="6" t="s">
        <v>3</v>
      </c>
      <c r="C170" s="8">
        <v>2312133</v>
      </c>
      <c r="D170" s="4">
        <v>200</v>
      </c>
      <c r="E170" s="3">
        <f t="shared" si="29"/>
        <v>5</v>
      </c>
      <c r="F170" s="3">
        <f t="shared" si="29"/>
        <v>5</v>
      </c>
      <c r="G170" s="3">
        <f t="shared" si="29"/>
        <v>5</v>
      </c>
    </row>
    <row r="171" spans="2:7" s="27" customFormat="1" ht="22.5">
      <c r="B171" s="6" t="s">
        <v>2</v>
      </c>
      <c r="C171" s="8">
        <v>2312133</v>
      </c>
      <c r="D171" s="4">
        <v>240</v>
      </c>
      <c r="E171" s="3">
        <v>5</v>
      </c>
      <c r="F171" s="3">
        <v>5</v>
      </c>
      <c r="G171" s="3">
        <v>5</v>
      </c>
    </row>
    <row r="172" spans="2:7" s="27" customFormat="1" ht="12">
      <c r="B172" s="9" t="s">
        <v>38</v>
      </c>
      <c r="C172" s="8">
        <v>2320000</v>
      </c>
      <c r="D172" s="4"/>
      <c r="E172" s="3">
        <f t="shared" ref="E172:G174" si="30">E173</f>
        <v>17</v>
      </c>
      <c r="F172" s="3">
        <f t="shared" si="30"/>
        <v>17</v>
      </c>
      <c r="G172" s="3">
        <f t="shared" si="30"/>
        <v>17</v>
      </c>
    </row>
    <row r="173" spans="2:7" s="27" customFormat="1" ht="22.5">
      <c r="B173" s="9" t="s">
        <v>37</v>
      </c>
      <c r="C173" s="8">
        <v>2322134</v>
      </c>
      <c r="D173" s="4"/>
      <c r="E173" s="3">
        <f t="shared" si="30"/>
        <v>17</v>
      </c>
      <c r="F173" s="3">
        <f t="shared" si="30"/>
        <v>17</v>
      </c>
      <c r="G173" s="3">
        <f t="shared" si="30"/>
        <v>17</v>
      </c>
    </row>
    <row r="174" spans="2:7" s="27" customFormat="1" ht="12">
      <c r="B174" s="6" t="s">
        <v>3</v>
      </c>
      <c r="C174" s="8">
        <v>2322134</v>
      </c>
      <c r="D174" s="4">
        <v>200</v>
      </c>
      <c r="E174" s="3">
        <f t="shared" si="30"/>
        <v>17</v>
      </c>
      <c r="F174" s="3">
        <f t="shared" si="30"/>
        <v>17</v>
      </c>
      <c r="G174" s="3">
        <f t="shared" si="30"/>
        <v>17</v>
      </c>
    </row>
    <row r="175" spans="2:7" s="27" customFormat="1" ht="22.5">
      <c r="B175" s="6" t="s">
        <v>2</v>
      </c>
      <c r="C175" s="12">
        <v>2322134</v>
      </c>
      <c r="D175" s="4">
        <v>240</v>
      </c>
      <c r="E175" s="3">
        <v>17</v>
      </c>
      <c r="F175" s="3">
        <v>17</v>
      </c>
      <c r="G175" s="3">
        <v>17</v>
      </c>
    </row>
    <row r="176" spans="2:7" s="27" customFormat="1" ht="22.5">
      <c r="B176" s="10" t="s">
        <v>36</v>
      </c>
      <c r="C176" s="8">
        <v>2500000</v>
      </c>
      <c r="D176" s="4" t="s">
        <v>22</v>
      </c>
      <c r="E176" s="3">
        <f>E177</f>
        <v>39866.399999999994</v>
      </c>
      <c r="F176" s="3">
        <f t="shared" ref="F176:G176" si="31">F177</f>
        <v>38100.6</v>
      </c>
      <c r="G176" s="3">
        <f t="shared" si="31"/>
        <v>38100.6</v>
      </c>
    </row>
    <row r="177" spans="2:7" s="27" customFormat="1" ht="22.5">
      <c r="B177" s="9" t="s">
        <v>35</v>
      </c>
      <c r="C177" s="8">
        <v>2510000</v>
      </c>
      <c r="D177" s="4"/>
      <c r="E177" s="3">
        <f>E178+E185+E190+E193+E196</f>
        <v>39866.399999999994</v>
      </c>
      <c r="F177" s="3">
        <f>F178+F185+F190+F193+F196</f>
        <v>38100.6</v>
      </c>
      <c r="G177" s="3">
        <f>G178+G185+G190+G193+G196</f>
        <v>38100.6</v>
      </c>
    </row>
    <row r="178" spans="2:7" s="27" customFormat="1" ht="12">
      <c r="B178" s="10" t="s">
        <v>21</v>
      </c>
      <c r="C178" s="8">
        <v>2510059</v>
      </c>
      <c r="D178" s="4"/>
      <c r="E178" s="3">
        <f>E179+E181+E183</f>
        <v>11195</v>
      </c>
      <c r="F178" s="3">
        <f>F179+F181+F183</f>
        <v>9381.6</v>
      </c>
      <c r="G178" s="3">
        <f>G179+G181+G183</f>
        <v>9381.6</v>
      </c>
    </row>
    <row r="179" spans="2:7" s="27" customFormat="1" ht="33.75">
      <c r="B179" s="6" t="s">
        <v>5</v>
      </c>
      <c r="C179" s="8">
        <v>2510059</v>
      </c>
      <c r="D179" s="4" t="s">
        <v>20</v>
      </c>
      <c r="E179" s="3">
        <f>E180</f>
        <v>9531.6</v>
      </c>
      <c r="F179" s="3">
        <f>F180</f>
        <v>9381.6</v>
      </c>
      <c r="G179" s="3">
        <f>G180</f>
        <v>9381.6</v>
      </c>
    </row>
    <row r="180" spans="2:7" s="27" customFormat="1" ht="12">
      <c r="B180" s="6" t="s">
        <v>19</v>
      </c>
      <c r="C180" s="8">
        <v>2510059</v>
      </c>
      <c r="D180" s="4">
        <v>110</v>
      </c>
      <c r="E180" s="3">
        <v>9531.6</v>
      </c>
      <c r="F180" s="3">
        <v>9381.6</v>
      </c>
      <c r="G180" s="3">
        <v>9381.6</v>
      </c>
    </row>
    <row r="181" spans="2:7" s="27" customFormat="1" ht="12">
      <c r="B181" s="6" t="s">
        <v>3</v>
      </c>
      <c r="C181" s="8">
        <v>2510059</v>
      </c>
      <c r="D181" s="4">
        <v>200</v>
      </c>
      <c r="E181" s="3">
        <f>E182</f>
        <v>1611.4</v>
      </c>
      <c r="F181" s="3">
        <f>F182</f>
        <v>0</v>
      </c>
      <c r="G181" s="3">
        <f>G182</f>
        <v>0</v>
      </c>
    </row>
    <row r="182" spans="2:7" s="27" customFormat="1" ht="22.5">
      <c r="B182" s="6" t="s">
        <v>2</v>
      </c>
      <c r="C182" s="8">
        <v>2510059</v>
      </c>
      <c r="D182" s="4">
        <v>240</v>
      </c>
      <c r="E182" s="3">
        <v>1611.4</v>
      </c>
      <c r="F182" s="3">
        <v>0</v>
      </c>
      <c r="G182" s="3">
        <v>0</v>
      </c>
    </row>
    <row r="183" spans="2:7" s="27" customFormat="1" ht="12">
      <c r="B183" s="6" t="s">
        <v>18</v>
      </c>
      <c r="C183" s="8">
        <v>2510059</v>
      </c>
      <c r="D183" s="4">
        <v>800</v>
      </c>
      <c r="E183" s="3">
        <f>E184</f>
        <v>52</v>
      </c>
      <c r="F183" s="3">
        <f>F184</f>
        <v>0</v>
      </c>
      <c r="G183" s="3">
        <f>G184</f>
        <v>0</v>
      </c>
    </row>
    <row r="184" spans="2:7" s="27" customFormat="1" ht="12">
      <c r="B184" s="6" t="s">
        <v>17</v>
      </c>
      <c r="C184" s="8">
        <v>2510059</v>
      </c>
      <c r="D184" s="4">
        <v>850</v>
      </c>
      <c r="E184" s="3">
        <v>52</v>
      </c>
      <c r="F184" s="3">
        <v>0</v>
      </c>
      <c r="G184" s="3">
        <v>0</v>
      </c>
    </row>
    <row r="185" spans="2:7" s="27" customFormat="1" ht="12">
      <c r="B185" s="11" t="s">
        <v>34</v>
      </c>
      <c r="C185" s="8">
        <v>2510240</v>
      </c>
      <c r="D185" s="4"/>
      <c r="E185" s="3">
        <f>E186+E188</f>
        <v>550</v>
      </c>
      <c r="F185" s="3">
        <f>F186+F188</f>
        <v>1000</v>
      </c>
      <c r="G185" s="3">
        <f>G186+G188</f>
        <v>1000</v>
      </c>
    </row>
    <row r="186" spans="2:7" s="27" customFormat="1" ht="12">
      <c r="B186" s="11" t="s">
        <v>33</v>
      </c>
      <c r="C186" s="8">
        <v>2510240</v>
      </c>
      <c r="D186" s="4">
        <v>300</v>
      </c>
      <c r="E186" s="3">
        <f>E187</f>
        <v>300</v>
      </c>
      <c r="F186" s="3">
        <f>F187</f>
        <v>300</v>
      </c>
      <c r="G186" s="3">
        <f>G187</f>
        <v>300</v>
      </c>
    </row>
    <row r="187" spans="2:7" s="27" customFormat="1" ht="22.5">
      <c r="B187" s="6" t="s">
        <v>32</v>
      </c>
      <c r="C187" s="8">
        <v>2510240</v>
      </c>
      <c r="D187" s="4">
        <v>320</v>
      </c>
      <c r="E187" s="3">
        <v>300</v>
      </c>
      <c r="F187" s="3">
        <v>300</v>
      </c>
      <c r="G187" s="3">
        <v>300</v>
      </c>
    </row>
    <row r="188" spans="2:7" ht="33.75">
      <c r="B188" s="10" t="s">
        <v>5</v>
      </c>
      <c r="C188" s="8" t="s">
        <v>31</v>
      </c>
      <c r="D188" s="4" t="s">
        <v>20</v>
      </c>
      <c r="E188" s="3">
        <f>E189</f>
        <v>250</v>
      </c>
      <c r="F188" s="3">
        <f>F189</f>
        <v>700</v>
      </c>
      <c r="G188" s="3">
        <f>G189</f>
        <v>700</v>
      </c>
    </row>
    <row r="189" spans="2:7">
      <c r="B189" s="6" t="s">
        <v>4</v>
      </c>
      <c r="C189" s="8" t="s">
        <v>31</v>
      </c>
      <c r="D189" s="4">
        <v>120</v>
      </c>
      <c r="E189" s="3">
        <v>250</v>
      </c>
      <c r="F189" s="3">
        <v>700</v>
      </c>
      <c r="G189" s="3">
        <v>700</v>
      </c>
    </row>
    <row r="190" spans="2:7" s="27" customFormat="1" ht="12">
      <c r="B190" s="10" t="s">
        <v>30</v>
      </c>
      <c r="C190" s="8">
        <v>2517040</v>
      </c>
      <c r="D190" s="4" t="s">
        <v>22</v>
      </c>
      <c r="E190" s="3">
        <f>E192</f>
        <v>2110</v>
      </c>
      <c r="F190" s="3">
        <f>F192</f>
        <v>2110</v>
      </c>
      <c r="G190" s="3">
        <f>G192</f>
        <v>2110</v>
      </c>
    </row>
    <row r="191" spans="2:7" ht="33.75">
      <c r="B191" s="10" t="s">
        <v>5</v>
      </c>
      <c r="C191" s="8">
        <v>2517040</v>
      </c>
      <c r="D191" s="4">
        <v>100</v>
      </c>
      <c r="E191" s="3">
        <f>E192</f>
        <v>2110</v>
      </c>
      <c r="F191" s="3">
        <f>F192</f>
        <v>2110</v>
      </c>
      <c r="G191" s="3">
        <f>G192</f>
        <v>2110</v>
      </c>
    </row>
    <row r="192" spans="2:7" ht="22.5">
      <c r="B192" s="6" t="s">
        <v>29</v>
      </c>
      <c r="C192" s="8">
        <v>2517040</v>
      </c>
      <c r="D192" s="4" t="s">
        <v>24</v>
      </c>
      <c r="E192" s="3">
        <v>2110</v>
      </c>
      <c r="F192" s="3">
        <v>2110</v>
      </c>
      <c r="G192" s="3">
        <v>2110</v>
      </c>
    </row>
    <row r="193" spans="2:7">
      <c r="B193" s="9" t="s">
        <v>28</v>
      </c>
      <c r="C193" s="8">
        <v>2517080</v>
      </c>
      <c r="D193" s="4"/>
      <c r="E193" s="3">
        <f t="shared" ref="E193:G194" si="32">E194</f>
        <v>66.8</v>
      </c>
      <c r="F193" s="3">
        <f t="shared" si="32"/>
        <v>0</v>
      </c>
      <c r="G193" s="3">
        <f t="shared" si="32"/>
        <v>0</v>
      </c>
    </row>
    <row r="194" spans="2:7">
      <c r="B194" s="9" t="s">
        <v>27</v>
      </c>
      <c r="C194" s="8">
        <v>2517080</v>
      </c>
      <c r="D194" s="4">
        <v>500</v>
      </c>
      <c r="E194" s="3">
        <f t="shared" si="32"/>
        <v>66.8</v>
      </c>
      <c r="F194" s="3">
        <f t="shared" si="32"/>
        <v>0</v>
      </c>
      <c r="G194" s="3">
        <f t="shared" si="32"/>
        <v>0</v>
      </c>
    </row>
    <row r="195" spans="2:7">
      <c r="B195" s="7" t="s">
        <v>26</v>
      </c>
      <c r="C195" s="8">
        <v>2517080</v>
      </c>
      <c r="D195" s="4">
        <v>540</v>
      </c>
      <c r="E195" s="3">
        <v>66.8</v>
      </c>
      <c r="F195" s="3">
        <v>0</v>
      </c>
      <c r="G195" s="3">
        <v>0</v>
      </c>
    </row>
    <row r="196" spans="2:7">
      <c r="B196" s="10" t="s">
        <v>25</v>
      </c>
      <c r="C196" s="8" t="s">
        <v>23</v>
      </c>
      <c r="D196" s="4" t="s">
        <v>22</v>
      </c>
      <c r="E196" s="3">
        <f>E197+E199+E201</f>
        <v>25944.6</v>
      </c>
      <c r="F196" s="3">
        <f>F197+F199+F201</f>
        <v>25609</v>
      </c>
      <c r="G196" s="3">
        <f>G197+G199+G201</f>
        <v>25609</v>
      </c>
    </row>
    <row r="197" spans="2:7" ht="33.75">
      <c r="B197" s="6" t="s">
        <v>5</v>
      </c>
      <c r="C197" s="8" t="s">
        <v>23</v>
      </c>
      <c r="D197" s="4" t="s">
        <v>20</v>
      </c>
      <c r="E197" s="3">
        <f>E198</f>
        <v>25389.599999999999</v>
      </c>
      <c r="F197" s="3">
        <f>F198</f>
        <v>25609</v>
      </c>
      <c r="G197" s="3">
        <f>G198</f>
        <v>25609</v>
      </c>
    </row>
    <row r="198" spans="2:7">
      <c r="B198" s="6" t="s">
        <v>4</v>
      </c>
      <c r="C198" s="8" t="s">
        <v>23</v>
      </c>
      <c r="D198" s="4" t="s">
        <v>24</v>
      </c>
      <c r="E198" s="3">
        <v>25389.599999999999</v>
      </c>
      <c r="F198" s="3">
        <v>25609</v>
      </c>
      <c r="G198" s="3">
        <v>25609</v>
      </c>
    </row>
    <row r="199" spans="2:7">
      <c r="B199" s="6" t="s">
        <v>3</v>
      </c>
      <c r="C199" s="8" t="s">
        <v>23</v>
      </c>
      <c r="D199" s="4" t="s">
        <v>13</v>
      </c>
      <c r="E199" s="3">
        <f>E200</f>
        <v>67.400000000000006</v>
      </c>
      <c r="F199" s="3">
        <f>F200</f>
        <v>0</v>
      </c>
      <c r="G199" s="3">
        <f>G200</f>
        <v>0</v>
      </c>
    </row>
    <row r="200" spans="2:7" ht="22.5">
      <c r="B200" s="6" t="s">
        <v>2</v>
      </c>
      <c r="C200" s="8" t="s">
        <v>23</v>
      </c>
      <c r="D200" s="4" t="s">
        <v>11</v>
      </c>
      <c r="E200" s="3">
        <v>67.400000000000006</v>
      </c>
      <c r="F200" s="3">
        <v>0</v>
      </c>
      <c r="G200" s="3">
        <v>0</v>
      </c>
    </row>
    <row r="201" spans="2:7">
      <c r="B201" s="6" t="s">
        <v>18</v>
      </c>
      <c r="C201" s="8" t="s">
        <v>23</v>
      </c>
      <c r="D201" s="4">
        <v>800</v>
      </c>
      <c r="E201" s="3">
        <f>E202</f>
        <v>487.6</v>
      </c>
      <c r="F201" s="3">
        <f>F202</f>
        <v>0</v>
      </c>
      <c r="G201" s="3">
        <f>G202</f>
        <v>0</v>
      </c>
    </row>
    <row r="202" spans="2:7">
      <c r="B202" s="6" t="s">
        <v>17</v>
      </c>
      <c r="C202" s="8" t="s">
        <v>23</v>
      </c>
      <c r="D202" s="4">
        <v>850</v>
      </c>
      <c r="E202" s="3">
        <v>487.6</v>
      </c>
      <c r="F202" s="3">
        <v>0</v>
      </c>
      <c r="G202" s="3">
        <v>0</v>
      </c>
    </row>
    <row r="203" spans="2:7" ht="22.5" hidden="1">
      <c r="B203" s="6" t="s">
        <v>16</v>
      </c>
      <c r="C203" s="8">
        <v>2800000</v>
      </c>
      <c r="D203" s="4"/>
      <c r="E203" s="3">
        <f>E204+E207</f>
        <v>0</v>
      </c>
      <c r="F203" s="3">
        <f>F204+F207</f>
        <v>0</v>
      </c>
      <c r="G203" s="3">
        <f>G204+G207</f>
        <v>0</v>
      </c>
    </row>
    <row r="204" spans="2:7" ht="22.5" hidden="1">
      <c r="B204" s="6" t="s">
        <v>15</v>
      </c>
      <c r="C204" s="8">
        <v>2805641</v>
      </c>
      <c r="D204" s="4"/>
      <c r="E204" s="3">
        <f t="shared" ref="E204:G205" si="33">E205</f>
        <v>0</v>
      </c>
      <c r="F204" s="3">
        <f t="shared" si="33"/>
        <v>0</v>
      </c>
      <c r="G204" s="3">
        <f t="shared" si="33"/>
        <v>0</v>
      </c>
    </row>
    <row r="205" spans="2:7" hidden="1">
      <c r="B205" s="6" t="s">
        <v>3</v>
      </c>
      <c r="C205" s="8">
        <v>2805641</v>
      </c>
      <c r="D205" s="4" t="s">
        <v>13</v>
      </c>
      <c r="E205" s="3">
        <f t="shared" si="33"/>
        <v>0</v>
      </c>
      <c r="F205" s="3">
        <f t="shared" si="33"/>
        <v>0</v>
      </c>
      <c r="G205" s="3">
        <f t="shared" si="33"/>
        <v>0</v>
      </c>
    </row>
    <row r="206" spans="2:7" ht="22.5" hidden="1">
      <c r="B206" s="6" t="s">
        <v>2</v>
      </c>
      <c r="C206" s="8">
        <v>2805641</v>
      </c>
      <c r="D206" s="4" t="s">
        <v>11</v>
      </c>
      <c r="E206" s="3"/>
      <c r="F206" s="3"/>
      <c r="G206" s="3"/>
    </row>
    <row r="207" spans="2:7" hidden="1">
      <c r="B207" s="6" t="s">
        <v>14</v>
      </c>
      <c r="C207" s="8" t="s">
        <v>12</v>
      </c>
      <c r="D207" s="4"/>
      <c r="E207" s="3">
        <f t="shared" ref="E207:G208" si="34">E208</f>
        <v>0</v>
      </c>
      <c r="F207" s="3">
        <f t="shared" si="34"/>
        <v>0</v>
      </c>
      <c r="G207" s="3">
        <f t="shared" si="34"/>
        <v>0</v>
      </c>
    </row>
    <row r="208" spans="2:7" hidden="1">
      <c r="B208" s="6" t="s">
        <v>3</v>
      </c>
      <c r="C208" s="8" t="s">
        <v>12</v>
      </c>
      <c r="D208" s="4" t="s">
        <v>13</v>
      </c>
      <c r="E208" s="3">
        <f t="shared" si="34"/>
        <v>0</v>
      </c>
      <c r="F208" s="3">
        <f t="shared" si="34"/>
        <v>0</v>
      </c>
      <c r="G208" s="3">
        <f t="shared" si="34"/>
        <v>0</v>
      </c>
    </row>
    <row r="209" spans="2:7" ht="22.5" hidden="1">
      <c r="B209" s="6" t="s">
        <v>2</v>
      </c>
      <c r="C209" s="5" t="s">
        <v>12</v>
      </c>
      <c r="D209" s="4" t="s">
        <v>11</v>
      </c>
      <c r="E209" s="3"/>
      <c r="F209" s="3"/>
      <c r="G209" s="3"/>
    </row>
    <row r="210" spans="2:7" ht="22.5">
      <c r="B210" s="9" t="s">
        <v>10</v>
      </c>
      <c r="C210" s="8">
        <v>3100000</v>
      </c>
      <c r="D210" s="4"/>
      <c r="E210" s="3">
        <f>E211+E214</f>
        <v>3300</v>
      </c>
      <c r="F210" s="3">
        <f>F211+F214</f>
        <v>3072.8</v>
      </c>
      <c r="G210" s="3">
        <f>G211+G214</f>
        <v>2932.3</v>
      </c>
    </row>
    <row r="211" spans="2:7" ht="22.5">
      <c r="B211" s="9" t="s">
        <v>9</v>
      </c>
      <c r="C211" s="8">
        <v>3102108</v>
      </c>
      <c r="D211" s="4"/>
      <c r="E211" s="3">
        <f t="shared" ref="E211:G212" si="35">E212</f>
        <v>3300</v>
      </c>
      <c r="F211" s="3">
        <f t="shared" si="35"/>
        <v>3072.8</v>
      </c>
      <c r="G211" s="3">
        <f t="shared" si="35"/>
        <v>2932.3</v>
      </c>
    </row>
    <row r="212" spans="2:7">
      <c r="B212" s="6" t="s">
        <v>3</v>
      </c>
      <c r="C212" s="8">
        <v>3102108</v>
      </c>
      <c r="D212" s="4">
        <v>200</v>
      </c>
      <c r="E212" s="3">
        <f t="shared" si="35"/>
        <v>3300</v>
      </c>
      <c r="F212" s="3">
        <f t="shared" si="35"/>
        <v>3072.8</v>
      </c>
      <c r="G212" s="3">
        <f t="shared" si="35"/>
        <v>2932.3</v>
      </c>
    </row>
    <row r="213" spans="2:7" ht="22.5">
      <c r="B213" s="6" t="s">
        <v>2</v>
      </c>
      <c r="C213" s="8">
        <v>3102108</v>
      </c>
      <c r="D213" s="4">
        <v>240</v>
      </c>
      <c r="E213" s="3">
        <v>3300</v>
      </c>
      <c r="F213" s="3">
        <v>3072.8</v>
      </c>
      <c r="G213" s="3">
        <v>2932.3</v>
      </c>
    </row>
    <row r="214" spans="2:7" ht="22.5" hidden="1">
      <c r="B214" s="9" t="s">
        <v>8</v>
      </c>
      <c r="C214" s="8">
        <v>3105607</v>
      </c>
      <c r="D214" s="4"/>
      <c r="E214" s="3">
        <f t="shared" ref="E214:G215" si="36">E215</f>
        <v>0</v>
      </c>
      <c r="F214" s="3">
        <f t="shared" si="36"/>
        <v>0</v>
      </c>
      <c r="G214" s="3">
        <f t="shared" si="36"/>
        <v>0</v>
      </c>
    </row>
    <row r="215" spans="2:7" hidden="1">
      <c r="B215" s="6" t="s">
        <v>3</v>
      </c>
      <c r="C215" s="8">
        <v>3105607</v>
      </c>
      <c r="D215" s="4">
        <v>200</v>
      </c>
      <c r="E215" s="3">
        <f t="shared" si="36"/>
        <v>0</v>
      </c>
      <c r="F215" s="3">
        <f t="shared" si="36"/>
        <v>0</v>
      </c>
      <c r="G215" s="3">
        <f t="shared" si="36"/>
        <v>0</v>
      </c>
    </row>
    <row r="216" spans="2:7" ht="22.5" hidden="1">
      <c r="B216" s="6" t="s">
        <v>2</v>
      </c>
      <c r="C216" s="4">
        <v>3105607</v>
      </c>
      <c r="D216" s="4">
        <v>240</v>
      </c>
      <c r="E216" s="3"/>
      <c r="F216" s="3"/>
      <c r="G216" s="3"/>
    </row>
    <row r="217" spans="2:7">
      <c r="B217" s="6" t="s">
        <v>7</v>
      </c>
      <c r="C217" s="8">
        <v>5000000</v>
      </c>
      <c r="E217" s="3">
        <f>E218+E226+E223</f>
        <v>7780.8</v>
      </c>
      <c r="F217" s="3">
        <f t="shared" ref="F217:G217" si="37">F218+F226+F223</f>
        <v>4287.5</v>
      </c>
      <c r="G217" s="3">
        <f t="shared" si="37"/>
        <v>6722.2</v>
      </c>
    </row>
    <row r="218" spans="2:7" ht="22.5">
      <c r="B218" s="7" t="s">
        <v>6</v>
      </c>
      <c r="C218" s="5" t="s">
        <v>1</v>
      </c>
      <c r="D218" s="4"/>
      <c r="E218" s="3">
        <f>E219+E221</f>
        <v>1628.8</v>
      </c>
      <c r="F218" s="3">
        <f>F219+F221</f>
        <v>1752</v>
      </c>
      <c r="G218" s="3">
        <f>G219+G221</f>
        <v>1600</v>
      </c>
    </row>
    <row r="219" spans="2:7" ht="33.75">
      <c r="B219" s="6" t="s">
        <v>5</v>
      </c>
      <c r="C219" s="5" t="s">
        <v>1</v>
      </c>
      <c r="D219" s="4">
        <v>100</v>
      </c>
      <c r="E219" s="3">
        <f>E220</f>
        <v>1598.8</v>
      </c>
      <c r="F219" s="3">
        <f>F220</f>
        <v>1752</v>
      </c>
      <c r="G219" s="3">
        <f>G220</f>
        <v>1600</v>
      </c>
    </row>
    <row r="220" spans="2:7">
      <c r="B220" s="6" t="s">
        <v>4</v>
      </c>
      <c r="C220" s="5" t="s">
        <v>1</v>
      </c>
      <c r="D220" s="4">
        <v>120</v>
      </c>
      <c r="E220" s="3">
        <v>1598.8</v>
      </c>
      <c r="F220" s="3">
        <v>1752</v>
      </c>
      <c r="G220" s="3">
        <v>1600</v>
      </c>
    </row>
    <row r="221" spans="2:7">
      <c r="B221" s="6" t="s">
        <v>3</v>
      </c>
      <c r="C221" s="5" t="s">
        <v>1</v>
      </c>
      <c r="D221" s="4">
        <v>200</v>
      </c>
      <c r="E221" s="3">
        <f>E222</f>
        <v>30</v>
      </c>
      <c r="F221" s="3">
        <f>F222</f>
        <v>0</v>
      </c>
      <c r="G221" s="3">
        <f>G222</f>
        <v>0</v>
      </c>
    </row>
    <row r="222" spans="2:7" ht="22.5">
      <c r="B222" s="6" t="s">
        <v>2</v>
      </c>
      <c r="C222" s="5" t="s">
        <v>1</v>
      </c>
      <c r="D222" s="4">
        <v>240</v>
      </c>
      <c r="E222" s="3">
        <v>30</v>
      </c>
      <c r="F222" s="3">
        <v>0</v>
      </c>
      <c r="G222" s="3">
        <v>0</v>
      </c>
    </row>
    <row r="223" spans="2:7" hidden="1">
      <c r="B223" s="6" t="s">
        <v>107</v>
      </c>
      <c r="C223" s="5" t="s">
        <v>106</v>
      </c>
      <c r="D223" s="4"/>
      <c r="E223" s="3">
        <f>E224</f>
        <v>0</v>
      </c>
      <c r="F223" s="3">
        <f t="shared" ref="F223:G224" si="38">F224</f>
        <v>2535.5</v>
      </c>
      <c r="G223" s="3">
        <f t="shared" si="38"/>
        <v>5122.2</v>
      </c>
    </row>
    <row r="224" spans="2:7" hidden="1">
      <c r="B224" s="6" t="s">
        <v>18</v>
      </c>
      <c r="C224" s="5" t="s">
        <v>106</v>
      </c>
      <c r="D224" s="4">
        <v>800</v>
      </c>
      <c r="E224" s="3">
        <f>E225</f>
        <v>0</v>
      </c>
      <c r="F224" s="3">
        <f t="shared" si="38"/>
        <v>2535.5</v>
      </c>
      <c r="G224" s="3">
        <f t="shared" si="38"/>
        <v>5122.2</v>
      </c>
    </row>
    <row r="225" spans="2:7" hidden="1">
      <c r="B225" s="6" t="s">
        <v>59</v>
      </c>
      <c r="C225" s="5" t="s">
        <v>106</v>
      </c>
      <c r="D225" s="4">
        <v>870</v>
      </c>
      <c r="E225" s="3"/>
      <c r="F225" s="3">
        <v>2535.5</v>
      </c>
      <c r="G225" s="3">
        <v>5122.2</v>
      </c>
    </row>
    <row r="226" spans="2:7">
      <c r="B226" s="6" t="s">
        <v>105</v>
      </c>
      <c r="C226" s="5" t="s">
        <v>104</v>
      </c>
      <c r="D226" s="4"/>
      <c r="E226" s="3">
        <f>E227+E229+E231</f>
        <v>6152</v>
      </c>
      <c r="F226" s="3">
        <f t="shared" ref="F226:G226" si="39">F227+F229</f>
        <v>0</v>
      </c>
      <c r="G226" s="3">
        <f t="shared" si="39"/>
        <v>0</v>
      </c>
    </row>
    <row r="227" spans="2:7" ht="33.75">
      <c r="B227" s="6" t="s">
        <v>5</v>
      </c>
      <c r="C227" s="5" t="s">
        <v>104</v>
      </c>
      <c r="D227" s="4" t="s">
        <v>20</v>
      </c>
      <c r="E227" s="3">
        <f>E228</f>
        <v>3091</v>
      </c>
      <c r="F227" s="3">
        <f t="shared" ref="F227:G227" si="40">F228</f>
        <v>0</v>
      </c>
      <c r="G227" s="3">
        <f t="shared" si="40"/>
        <v>0</v>
      </c>
    </row>
    <row r="228" spans="2:7">
      <c r="B228" s="6" t="s">
        <v>19</v>
      </c>
      <c r="C228" s="5" t="s">
        <v>104</v>
      </c>
      <c r="D228" s="4">
        <v>110</v>
      </c>
      <c r="E228" s="3">
        <v>3091</v>
      </c>
      <c r="F228" s="3"/>
      <c r="G228" s="3"/>
    </row>
    <row r="229" spans="2:7">
      <c r="B229" s="6" t="s">
        <v>3</v>
      </c>
      <c r="C229" s="5" t="s">
        <v>104</v>
      </c>
      <c r="D229" s="4">
        <v>200</v>
      </c>
      <c r="E229" s="3">
        <f>E230</f>
        <v>2995.9</v>
      </c>
      <c r="F229" s="3">
        <f t="shared" ref="F229:G229" si="41">F230</f>
        <v>0</v>
      </c>
      <c r="G229" s="3">
        <f t="shared" si="41"/>
        <v>0</v>
      </c>
    </row>
    <row r="230" spans="2:7" ht="22.5">
      <c r="B230" s="6" t="s">
        <v>2</v>
      </c>
      <c r="C230" s="5" t="s">
        <v>104</v>
      </c>
      <c r="D230" s="4">
        <v>240</v>
      </c>
      <c r="E230" s="3">
        <v>2995.9</v>
      </c>
      <c r="F230" s="3"/>
      <c r="G230" s="3"/>
    </row>
    <row r="231" spans="2:7">
      <c r="B231" s="6" t="s">
        <v>18</v>
      </c>
      <c r="C231" s="5" t="s">
        <v>104</v>
      </c>
      <c r="D231" s="4">
        <v>800</v>
      </c>
      <c r="E231" s="3">
        <f>E232</f>
        <v>65.099999999999994</v>
      </c>
      <c r="F231" s="3"/>
      <c r="G231" s="3"/>
    </row>
    <row r="232" spans="2:7">
      <c r="B232" s="6" t="s">
        <v>17</v>
      </c>
      <c r="C232" s="5" t="s">
        <v>104</v>
      </c>
      <c r="D232" s="4">
        <v>850</v>
      </c>
      <c r="E232" s="3">
        <v>65.099999999999994</v>
      </c>
      <c r="F232" s="3"/>
      <c r="G232" s="3"/>
    </row>
    <row r="233" spans="2:7">
      <c r="B233" s="2" t="s">
        <v>0</v>
      </c>
      <c r="C233" s="2"/>
      <c r="D233" s="2"/>
      <c r="E233" s="1">
        <f>E14+E28+E68+E73+E84+E108+E126+E146+E151+E163+E167+E176+E203+E210+E217+E137+E142</f>
        <v>106568.4</v>
      </c>
      <c r="F233" s="1" t="e">
        <f>F14+F28+F68+F73+F84+F108+F126+F146+F151+F163+F167+F176+F203+F210+F217+F137</f>
        <v>#REF!</v>
      </c>
      <c r="G233" s="1" t="e">
        <f>G14+G28+G68+G73+G84+G108+G126+G146+G151+G163+G167+G176+G203+G210+G217+G137</f>
        <v>#REF!</v>
      </c>
    </row>
    <row r="234" spans="2:7">
      <c r="F234" s="23">
        <v>101423.6</v>
      </c>
      <c r="G234" s="23">
        <v>102443.1</v>
      </c>
    </row>
    <row r="235" spans="2:7">
      <c r="E235" s="28"/>
      <c r="F235" s="28" t="e">
        <f>F233-F234</f>
        <v>#REF!</v>
      </c>
      <c r="G235" s="28" t="e">
        <f>G233-G234</f>
        <v>#REF!</v>
      </c>
    </row>
  </sheetData>
  <autoFilter ref="A13:G234"/>
  <mergeCells count="1">
    <mergeCell ref="B10:E10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2015-06-28T09:12:35Z</cp:lastPrinted>
  <dcterms:created xsi:type="dcterms:W3CDTF">2014-09-22T11:17:11Z</dcterms:created>
  <dcterms:modified xsi:type="dcterms:W3CDTF">2015-06-28T09:12:36Z</dcterms:modified>
</cp:coreProperties>
</file>